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934EDB68-7C02-4C23-BD9F-0BE21DF38E19}" xr6:coauthVersionLast="47" xr6:coauthVersionMax="47" xr10:uidLastSave="{00000000-0000-0000-0000-000000000000}"/>
  <bookViews>
    <workbookView xWindow="-108" yWindow="-108" windowWidth="23256" windowHeight="12576" xr2:uid="{00000000-000D-0000-FFFF-FFFF00000000}"/>
  </bookViews>
  <sheets>
    <sheet name="summary" sheetId="6" r:id="rId1"/>
    <sheet name="Bill" sheetId="2" r:id="rId2"/>
    <sheet name="MB" sheetId="8" r:id="rId3"/>
  </sheets>
  <definedNames>
    <definedName name="_xlnm.Print_Titles" localSheetId="1">Bill!$3:$3</definedName>
    <definedName name="_xlnm.Print_Titles" localSheetId="2">MB!$3:$3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7" i="8" l="1"/>
  <c r="E22" i="2"/>
  <c r="G22" i="2" s="1"/>
  <c r="E21" i="2"/>
  <c r="G21" i="2" s="1"/>
  <c r="E13" i="2"/>
  <c r="E6" i="2"/>
  <c r="G6" i="2" s="1"/>
  <c r="E5" i="2"/>
  <c r="G5" i="2" s="1"/>
  <c r="E4" i="2"/>
  <c r="G4" i="2" s="1"/>
  <c r="G13" i="2"/>
  <c r="G89" i="8"/>
  <c r="G88" i="8"/>
  <c r="G87" i="8"/>
  <c r="G86" i="8"/>
  <c r="G85" i="8"/>
  <c r="G84" i="8"/>
  <c r="G83" i="8"/>
  <c r="G82" i="8"/>
  <c r="G41" i="8"/>
  <c r="G8" i="8"/>
  <c r="G10" i="8" s="1"/>
  <c r="E7" i="2" s="1"/>
  <c r="G7" i="2" s="1"/>
  <c r="G13" i="8"/>
  <c r="G15" i="8" s="1"/>
  <c r="E8" i="2" s="1"/>
  <c r="G8" i="2" s="1"/>
  <c r="G18" i="8"/>
  <c r="G20" i="8" s="1"/>
  <c r="E9" i="2" s="1"/>
  <c r="G9" i="2" s="1"/>
  <c r="G23" i="8"/>
  <c r="G25" i="8" s="1"/>
  <c r="E10" i="2" s="1"/>
  <c r="G10" i="2" s="1"/>
  <c r="G28" i="8"/>
  <c r="G30" i="8" s="1"/>
  <c r="E11" i="2" s="1"/>
  <c r="G11" i="2" s="1"/>
  <c r="G33" i="8"/>
  <c r="G35" i="8" s="1"/>
  <c r="E12" i="2" s="1"/>
  <c r="G12" i="2" s="1"/>
  <c r="G53" i="8"/>
  <c r="G52" i="8"/>
  <c r="G51" i="8"/>
  <c r="G46" i="8"/>
  <c r="G48" i="8" s="1"/>
  <c r="E15" i="2" s="1"/>
  <c r="G15" i="2" s="1"/>
  <c r="G76" i="8"/>
  <c r="G60" i="8"/>
  <c r="G71" i="8"/>
  <c r="G70" i="8"/>
  <c r="G69" i="8"/>
  <c r="G68" i="8"/>
  <c r="G67" i="8"/>
  <c r="G66" i="8"/>
  <c r="G65" i="8"/>
  <c r="G98" i="8"/>
  <c r="G100" i="8" s="1"/>
  <c r="E23" i="2" s="1"/>
  <c r="G23" i="2" s="1"/>
  <c r="G59" i="8"/>
  <c r="G58" i="8"/>
  <c r="G40" i="8"/>
  <c r="G39" i="8"/>
  <c r="C20" i="6"/>
  <c r="G79" i="8" l="1"/>
  <c r="E19" i="2" s="1"/>
  <c r="G19" i="2" s="1"/>
  <c r="G91" i="8"/>
  <c r="E20" i="2" s="1"/>
  <c r="G20" i="2" s="1"/>
  <c r="G55" i="8"/>
  <c r="E16" i="2" s="1"/>
  <c r="G16" i="2" s="1"/>
  <c r="G73" i="8"/>
  <c r="E18" i="2" s="1"/>
  <c r="G18" i="2" s="1"/>
  <c r="G62" i="8"/>
  <c r="E17" i="2" s="1"/>
  <c r="G17" i="2" s="1"/>
  <c r="G43" i="8"/>
  <c r="E14" i="2" s="1"/>
  <c r="G14" i="2" s="1"/>
  <c r="C21" i="6"/>
  <c r="C23" i="6" s="1"/>
  <c r="G27" i="2" l="1"/>
  <c r="D9" i="6" s="1"/>
  <c r="D20" i="6" s="1"/>
  <c r="D21" i="6" l="1"/>
  <c r="D23" i="6" s="1"/>
</calcChain>
</file>

<file path=xl/sharedStrings.xml><?xml version="1.0" encoding="utf-8"?>
<sst xmlns="http://schemas.openxmlformats.org/spreadsheetml/2006/main" count="172" uniqueCount="69">
  <si>
    <t>Sr. No.</t>
  </si>
  <si>
    <t>Item Description</t>
  </si>
  <si>
    <t>Units</t>
  </si>
  <si>
    <t>Rate/Unit</t>
  </si>
  <si>
    <t xml:space="preserve">Amount  </t>
  </si>
  <si>
    <t>Sq ft</t>
  </si>
  <si>
    <t>Intercare Enterprise</t>
  </si>
  <si>
    <t>TOTAL without taxes</t>
  </si>
  <si>
    <t xml:space="preserve">     To,</t>
  </si>
  <si>
    <t xml:space="preserve">Travel Food Services Private Limited </t>
  </si>
  <si>
    <t>Kolkata</t>
  </si>
  <si>
    <t>Nos</t>
  </si>
  <si>
    <t>R ft</t>
  </si>
  <si>
    <t>18% GST</t>
  </si>
  <si>
    <t>Grand Total</t>
  </si>
  <si>
    <t>Sr. No</t>
  </si>
  <si>
    <t xml:space="preserve">Description </t>
  </si>
  <si>
    <t>Unit</t>
  </si>
  <si>
    <t>Qty</t>
  </si>
  <si>
    <t xml:space="preserve">Length </t>
  </si>
  <si>
    <t>Breadth</t>
  </si>
  <si>
    <t>Total</t>
  </si>
  <si>
    <t>Total without taxes</t>
  </si>
  <si>
    <t>Performa bill for Civil &amp; Interior of Irish House project.</t>
  </si>
  <si>
    <t>Final Performa bill for Civil &amp; Interior of Irish House project.</t>
  </si>
  <si>
    <t>P&amp;F of Civil &amp; Interior work</t>
  </si>
  <si>
    <t>PO No: TFSKPL/PO/24-25/000136</t>
  </si>
  <si>
    <t>BOQ Qty</t>
  </si>
  <si>
    <t>Actual qty</t>
  </si>
  <si>
    <t>Removing of Existing Wooden Flooring and carting away debris from site at required location as instructed by Engineer incharge.</t>
  </si>
  <si>
    <t>Demolition of Existing wall tiles and carting away debris material from site to required location  all as per satisfaction and instruction of Engineer incharge.</t>
  </si>
  <si>
    <t>Flooring - Supply and installation of FL01 - 1200mm x 150mm Wooden Plank flooring laid in Pattern including all necessary  consumables in accordance with the drawings and specifications.</t>
  </si>
  <si>
    <t>Cleaning of Existing wall surface and prepare for Painting work, supply and application of Three coats of acrylic emulsion paint, Complete as per manufacturer's specifications.</t>
  </si>
  <si>
    <t>Providing and fixing fire rated 12mm Ply on existing walls and finish with approved finish laminate as per satisfaction and instruction of Engineer incharge.</t>
  </si>
  <si>
    <t>Providing and laying Water Based PU work on existing brick tiles and sleeper wood area.</t>
  </si>
  <si>
    <t>Supply and fixing SS Guard Railing work in bar counter area</t>
  </si>
  <si>
    <t>Cleaning/ Rust removing of existing MS railing and Painting with Oil paint of approved make and shade (Asian paint of equivalent) on all specified surfaces as per design or as all per satisfaction of Engineer incharge.</t>
  </si>
  <si>
    <t>Proving and applying duct paint on existing ducts of approved shade, complete as per instruction received from Engineer incharge.</t>
  </si>
  <si>
    <t>Providing and applying wood Polish of approved shade on existing heigh table, complete as per instruction received from Engineer incharge.</t>
  </si>
  <si>
    <t>Providing and applying Painting on existing Main signage (The Irish House) of approved make and shade, as per provided details and as per instruction of Engineer incharge.</t>
  </si>
  <si>
    <r>
      <rPr>
        <b/>
        <sz val="11"/>
        <color theme="1"/>
        <rFont val="Book Antiqua"/>
        <family val="1"/>
      </rPr>
      <t>Repairing of existing door frame:</t>
    </r>
    <r>
      <rPr>
        <sz val="11"/>
        <color theme="1"/>
        <rFont val="Book Antiqua"/>
        <family val="1"/>
      </rPr>
      <t xml:space="preserve">
Providing and applying of wood polish over Door frame of approved shade and as per instruction of Engineer incharge. </t>
    </r>
  </si>
  <si>
    <t>Demolition of Existing wall tiles and removing of debris to required location, all as per instruction and satisfaction of Engineer incharge</t>
  </si>
  <si>
    <t>Demolition of Existing 2x2 metal grid ceiling and removing of debris to required location, all as per instruction and satisfaction of Engineer incharge</t>
  </si>
  <si>
    <t>Removing/ Breaking of Existing wall tiles and fixing of 2 x 2 wall tiles as per existing matching tiles with debris' cleaning from site to required location.</t>
  </si>
  <si>
    <t>Supply and installation of 2 x 2 metal grid ceiling as per approved design or as per instruction of Engineer incharge.</t>
  </si>
  <si>
    <t>Repairing work- Demolition of existing Kota stone flooring and Supply and installation of kota stone flooring for required area with debris shifting to required location all as per intruction of Engineer incharge/ Site inchrage.</t>
  </si>
  <si>
    <t>Polish the Kota Stone tiles using a buffing machine or Poilishig pads to enhance their natural shine and Kota Stone design. Apply a sealant or Polish to protect the stone and improve its longevity.</t>
  </si>
  <si>
    <t>All BOH &amp; FOH area cleaning with wall tiles area acid wash as per instruction and satisfaction of Engineer incharge.</t>
  </si>
  <si>
    <t>Providing and laying Venyl Flooring similar to existing flooring and fixing on existing tiles of approved make and shade all as per detail design or as pn instruction and satisfaction of Engineer incharge.</t>
  </si>
  <si>
    <t>BOQ Amount</t>
  </si>
  <si>
    <t>Actual Bill Amount</t>
  </si>
  <si>
    <t>Measurement sheet for for Civil &amp; Interior of Irish House project.</t>
  </si>
  <si>
    <t>Flooring</t>
  </si>
  <si>
    <t>ft</t>
  </si>
  <si>
    <t>Ducting</t>
  </si>
  <si>
    <t>Painting</t>
  </si>
  <si>
    <t>Kitchen ceiling</t>
  </si>
  <si>
    <t>Kitchen wall tiles</t>
  </si>
  <si>
    <t>Vinyl flooring</t>
  </si>
  <si>
    <t>Kitchen flooring</t>
  </si>
  <si>
    <t>Kitchen Ceiling</t>
  </si>
  <si>
    <t>Ply partition</t>
  </si>
  <si>
    <t>Counter</t>
  </si>
  <si>
    <t>Pirrer</t>
  </si>
  <si>
    <t>beam</t>
  </si>
  <si>
    <t>Red brick</t>
  </si>
  <si>
    <t>Removing/Breaking of Existing wall tiles and fixing of 2x2 wall tiles as per existing matching tiles with debris' cleaning from site to required location.</t>
  </si>
  <si>
    <t xml:space="preserve">Signage </t>
  </si>
  <si>
    <t>Date: 04/11/2024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</si>
</sst>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5" x14ac:knownFonts="1">
    <font>
      <sz val="11"/>
      <color theme="1"/>
      <name val="Calibri"/>
      <family val="2"/>
      <scheme val="minor"/>
    </font>
    <font>
      <sz val="11"/>
      <color theme="1"/>
      <name val="Calibri"/>
      <family val="2"/>
      <scheme val="minor"/>
    </font>
    <font>
      <sz val="10"/>
      <name val="Book Antiqua"/>
      <family val="1"/>
    </font>
    <font>
      <sz val="11"/>
      <color theme="1"/>
      <name val="Book Antiqua"/>
      <family val="1"/>
    </font>
    <font>
      <sz val="10"/>
      <name val="Arial"/>
      <family val="2"/>
    </font>
    <font>
      <b/>
      <sz val="11"/>
      <name val="Book Antiqua"/>
      <family val="1"/>
    </font>
    <font>
      <b/>
      <sz val="10"/>
      <name val="Book Antiqua"/>
      <family val="1"/>
    </font>
    <font>
      <b/>
      <sz val="10"/>
      <color theme="1"/>
      <name val="Book Antiqua"/>
      <family val="1"/>
    </font>
    <font>
      <sz val="10"/>
      <color theme="1"/>
      <name val="Book Antiqua"/>
      <family val="1"/>
    </font>
    <font>
      <sz val="10"/>
      <color indexed="8"/>
      <name val="Book Antiqua"/>
      <family val="1"/>
    </font>
    <font>
      <sz val="12"/>
      <name val="Book Antiqua"/>
      <family val="1"/>
    </font>
    <font>
      <b/>
      <sz val="11"/>
      <color theme="1"/>
      <name val="Book Antiqua"/>
      <family val="1"/>
    </font>
    <font>
      <b/>
      <sz val="28"/>
      <color rgb="FFC00000"/>
      <name val="Book Antiqua"/>
      <family val="1"/>
    </font>
    <font>
      <b/>
      <u/>
      <sz val="11"/>
      <name val="Book Antiqua"/>
      <family val="1"/>
    </font>
    <font>
      <sz val="10"/>
      <color rgb="FF000000"/>
      <name val="Book Antiqua"/>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5">
    <border>
      <left/>
      <right/>
      <top/>
      <bottom/>
      <diagonal/>
    </border>
    <border>
      <left style="hair">
        <color indexed="64"/>
      </left>
      <right style="hair">
        <color indexed="64"/>
      </right>
      <top style="hair">
        <color indexed="64"/>
      </top>
      <bottom style="hair">
        <color indexed="64"/>
      </bottom>
      <diagonal/>
    </border>
    <border>
      <left/>
      <right/>
      <top/>
      <bottom style="thick">
        <color rgb="FFC0000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1">
    <xf numFmtId="0" fontId="0" fillId="0" borderId="0"/>
    <xf numFmtId="43" fontId="1"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cellStyleXfs>
  <cellXfs count="77">
    <xf numFmtId="0" fontId="0" fillId="0" borderId="0" xfId="0"/>
    <xf numFmtId="0" fontId="2" fillId="0" borderId="0" xfId="0" applyFont="1"/>
    <xf numFmtId="0" fontId="3" fillId="0" borderId="0" xfId="0" applyFont="1"/>
    <xf numFmtId="0" fontId="2" fillId="0" borderId="0" xfId="2" applyFont="1"/>
    <xf numFmtId="2" fontId="2" fillId="0" borderId="0" xfId="2" applyNumberFormat="1" applyFont="1"/>
    <xf numFmtId="0" fontId="5" fillId="0" borderId="0" xfId="2" applyFont="1" applyAlignment="1">
      <alignment vertical="top"/>
    </xf>
    <xf numFmtId="0" fontId="3" fillId="0" borderId="0" xfId="2" applyFont="1" applyAlignment="1">
      <alignment vertical="top"/>
    </xf>
    <xf numFmtId="0" fontId="3" fillId="0" borderId="0" xfId="2" applyFont="1"/>
    <xf numFmtId="0" fontId="2" fillId="0" borderId="1" xfId="3" applyFont="1" applyBorder="1" applyAlignment="1">
      <alignment horizontal="center" vertical="center"/>
    </xf>
    <xf numFmtId="0" fontId="2" fillId="0" borderId="1" xfId="0" applyFont="1" applyBorder="1" applyAlignment="1">
      <alignment horizontal="left" vertical="center" wrapText="1"/>
    </xf>
    <xf numFmtId="2" fontId="2" fillId="0" borderId="1" xfId="5" applyNumberFormat="1" applyFont="1" applyFill="1" applyBorder="1" applyAlignment="1" applyProtection="1">
      <alignment horizontal="center" vertical="center" wrapText="1"/>
    </xf>
    <xf numFmtId="43" fontId="8" fillId="0" borderId="1" xfId="5" applyFont="1" applyBorder="1" applyAlignment="1">
      <alignment horizontal="center" vertical="center"/>
    </xf>
    <xf numFmtId="0" fontId="2" fillId="0" borderId="1" xfId="6" applyFont="1" applyBorder="1" applyAlignment="1" applyProtection="1">
      <alignment horizontal="center" vertical="center" wrapText="1"/>
      <protection locked="0"/>
    </xf>
    <xf numFmtId="0" fontId="2" fillId="0" borderId="1" xfId="6" applyFont="1" applyBorder="1" applyAlignment="1" applyProtection="1">
      <alignment vertical="center" wrapText="1"/>
      <protection locked="0"/>
    </xf>
    <xf numFmtId="43" fontId="9" fillId="0" borderId="1" xfId="1" applyFont="1" applyFill="1" applyBorder="1" applyAlignment="1" applyProtection="1">
      <alignment horizontal="center" vertical="center" wrapText="1"/>
    </xf>
    <xf numFmtId="0" fontId="2" fillId="0" borderId="1" xfId="10" applyFont="1" applyBorder="1" applyAlignment="1" applyProtection="1">
      <alignment horizontal="center" vertical="center" wrapText="1"/>
      <protection locked="0"/>
    </xf>
    <xf numFmtId="43" fontId="2" fillId="0" borderId="1" xfId="1" applyFont="1" applyBorder="1" applyAlignment="1">
      <alignment horizontal="center" vertical="center"/>
    </xf>
    <xf numFmtId="0" fontId="8" fillId="0" borderId="1" xfId="0" applyFont="1" applyBorder="1" applyAlignment="1">
      <alignment horizontal="center" vertical="center"/>
    </xf>
    <xf numFmtId="43" fontId="8" fillId="0" borderId="1" xfId="1" applyFont="1" applyBorder="1" applyAlignment="1">
      <alignment vertical="center"/>
    </xf>
    <xf numFmtId="0" fontId="8" fillId="0" borderId="1" xfId="0" applyFont="1" applyBorder="1" applyAlignment="1">
      <alignment vertical="center"/>
    </xf>
    <xf numFmtId="0" fontId="8" fillId="0" borderId="1" xfId="0" applyFont="1" applyBorder="1"/>
    <xf numFmtId="0" fontId="2" fillId="0" borderId="1" xfId="3" applyFont="1" applyBorder="1" applyAlignment="1">
      <alignment horizontal="left"/>
    </xf>
    <xf numFmtId="43" fontId="2" fillId="0" borderId="1" xfId="4" applyFont="1" applyFill="1" applyBorder="1" applyAlignment="1" applyProtection="1">
      <alignment vertical="center" wrapText="1"/>
    </xf>
    <xf numFmtId="2" fontId="10" fillId="0" borderId="1" xfId="4" applyNumberFormat="1" applyFont="1" applyBorder="1" applyAlignment="1">
      <alignment horizontal="center" vertical="center"/>
    </xf>
    <xf numFmtId="43" fontId="10" fillId="0" borderId="1" xfId="4" applyFont="1" applyBorder="1" applyAlignment="1">
      <alignment horizontal="center" vertical="center"/>
    </xf>
    <xf numFmtId="43" fontId="2" fillId="0" borderId="1" xfId="4" applyFont="1" applyBorder="1" applyAlignment="1">
      <alignment vertical="center"/>
    </xf>
    <xf numFmtId="43" fontId="5" fillId="2" borderId="1" xfId="1" applyFont="1" applyFill="1" applyBorder="1" applyAlignment="1">
      <alignment horizontal="center" vertical="center"/>
    </xf>
    <xf numFmtId="0" fontId="3" fillId="0" borderId="0" xfId="0" applyFont="1" applyAlignment="1">
      <alignment vertical="center"/>
    </xf>
    <xf numFmtId="2" fontId="3" fillId="0" borderId="0" xfId="0" applyNumberFormat="1" applyFont="1"/>
    <xf numFmtId="0" fontId="8" fillId="0" borderId="1" xfId="0" applyFont="1" applyBorder="1" applyAlignment="1">
      <alignment vertical="center" wrapText="1"/>
    </xf>
    <xf numFmtId="0" fontId="2" fillId="0" borderId="0" xfId="0" applyFont="1" applyAlignment="1">
      <alignment horizontal="left"/>
    </xf>
    <xf numFmtId="0" fontId="3" fillId="0" borderId="1" xfId="0" applyFont="1" applyBorder="1"/>
    <xf numFmtId="0" fontId="3" fillId="0" borderId="1" xfId="0" applyFont="1" applyBorder="1" applyAlignment="1">
      <alignment horizontal="center"/>
    </xf>
    <xf numFmtId="43" fontId="3" fillId="0" borderId="1" xfId="0" applyNumberFormat="1" applyFont="1" applyBorder="1"/>
    <xf numFmtId="0" fontId="11" fillId="3" borderId="1" xfId="0" applyFont="1" applyFill="1" applyBorder="1"/>
    <xf numFmtId="0" fontId="11" fillId="3" borderId="1" xfId="0" applyFont="1" applyFill="1" applyBorder="1" applyAlignment="1">
      <alignment horizontal="center"/>
    </xf>
    <xf numFmtId="43" fontId="11" fillId="3" borderId="1" xfId="0" applyNumberFormat="1" applyFont="1" applyFill="1" applyBorder="1"/>
    <xf numFmtId="0" fontId="6" fillId="0" borderId="1" xfId="3" applyFont="1" applyBorder="1" applyAlignment="1">
      <alignment horizontal="center" vertical="top"/>
    </xf>
    <xf numFmtId="0" fontId="7" fillId="0" borderId="1" xfId="3" applyFont="1" applyBorder="1" applyAlignment="1">
      <alignment horizontal="center" vertical="top"/>
    </xf>
    <xf numFmtId="43" fontId="7" fillId="0" borderId="1" xfId="4" applyFont="1" applyBorder="1" applyAlignment="1">
      <alignment horizontal="center" vertical="top"/>
    </xf>
    <xf numFmtId="0" fontId="11" fillId="0" borderId="1" xfId="0" applyFont="1" applyBorder="1" applyAlignment="1">
      <alignment horizontal="center"/>
    </xf>
    <xf numFmtId="0" fontId="7" fillId="0" borderId="1" xfId="3" applyFont="1" applyBorder="1" applyAlignment="1">
      <alignment horizontal="center" vertical="center"/>
    </xf>
    <xf numFmtId="2" fontId="7" fillId="0" borderId="1" xfId="4" applyNumberFormat="1" applyFont="1" applyBorder="1" applyAlignment="1">
      <alignment horizontal="center" vertical="center"/>
    </xf>
    <xf numFmtId="43" fontId="11" fillId="2" borderId="1" xfId="0" applyNumberFormat="1" applyFont="1" applyFill="1" applyBorder="1" applyAlignment="1">
      <alignment vertical="center"/>
    </xf>
    <xf numFmtId="0" fontId="13" fillId="0" borderId="0" xfId="2" applyFont="1"/>
    <xf numFmtId="43" fontId="2" fillId="0" borderId="0" xfId="1" applyFont="1"/>
    <xf numFmtId="43" fontId="8" fillId="0" borderId="0" xfId="1" applyFont="1"/>
    <xf numFmtId="0" fontId="8" fillId="0" borderId="0" xfId="0" applyFont="1"/>
    <xf numFmtId="0" fontId="6" fillId="0" borderId="0" xfId="2" applyFont="1" applyAlignment="1">
      <alignment vertical="top"/>
    </xf>
    <xf numFmtId="0" fontId="8" fillId="0" borderId="0" xfId="2" applyFont="1" applyAlignment="1">
      <alignment vertical="top"/>
    </xf>
    <xf numFmtId="0" fontId="8" fillId="0" borderId="0" xfId="2" applyFont="1"/>
    <xf numFmtId="0" fontId="6" fillId="2" borderId="1" xfId="0" applyFont="1" applyFill="1" applyBorder="1" applyAlignment="1">
      <alignment horizontal="center" vertical="center"/>
    </xf>
    <xf numFmtId="43" fontId="6" fillId="2" borderId="1" xfId="9" applyFont="1" applyFill="1" applyBorder="1" applyAlignment="1">
      <alignment horizontal="center" vertical="center"/>
    </xf>
    <xf numFmtId="43" fontId="6" fillId="2" borderId="1" xfId="1" applyFont="1" applyFill="1" applyBorder="1" applyAlignment="1">
      <alignment horizontal="center" vertical="center"/>
    </xf>
    <xf numFmtId="43" fontId="8" fillId="0" borderId="1" xfId="1" applyFont="1" applyBorder="1"/>
    <xf numFmtId="43" fontId="7" fillId="0" borderId="1" xfId="1" applyFont="1" applyBorder="1" applyAlignment="1">
      <alignment vertical="center"/>
    </xf>
    <xf numFmtId="43" fontId="7" fillId="0" borderId="1" xfId="1" applyFont="1" applyBorder="1"/>
    <xf numFmtId="0" fontId="2" fillId="0" borderId="0" xfId="0" applyFont="1" applyAlignment="1">
      <alignment horizontal="right"/>
    </xf>
    <xf numFmtId="43" fontId="3" fillId="0" borderId="0" xfId="1" applyFont="1"/>
    <xf numFmtId="43" fontId="3" fillId="0" borderId="1" xfId="0" applyNumberFormat="1" applyFont="1" applyBorder="1" applyAlignment="1">
      <alignment vertical="center"/>
    </xf>
    <xf numFmtId="43" fontId="7" fillId="0" borderId="1" xfId="1" applyFont="1" applyBorder="1" applyAlignment="1">
      <alignment horizontal="center" vertical="center"/>
    </xf>
    <xf numFmtId="43" fontId="2" fillId="0" borderId="1" xfId="1" applyFont="1" applyBorder="1" applyAlignment="1">
      <alignment vertical="center"/>
    </xf>
    <xf numFmtId="43" fontId="6" fillId="0" borderId="1" xfId="1"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0" fontId="3" fillId="0" borderId="1" xfId="0" applyFont="1" applyBorder="1" applyAlignment="1">
      <alignment horizontal="left" vertical="top" wrapText="1"/>
    </xf>
    <xf numFmtId="2" fontId="14" fillId="0" borderId="1" xfId="0" applyNumberFormat="1" applyFont="1" applyBorder="1" applyAlignment="1">
      <alignment horizontal="center" vertical="center"/>
    </xf>
    <xf numFmtId="2" fontId="8" fillId="0" borderId="1" xfId="1" applyNumberFormat="1" applyFont="1" applyBorder="1" applyAlignment="1">
      <alignment vertical="center"/>
    </xf>
    <xf numFmtId="43" fontId="2" fillId="0" borderId="1" xfId="0" applyNumberFormat="1" applyFont="1" applyBorder="1" applyAlignment="1">
      <alignment horizontal="left" vertical="center" wrapText="1"/>
    </xf>
    <xf numFmtId="0" fontId="3" fillId="0" borderId="1" xfId="0" applyFont="1" applyBorder="1" applyAlignment="1">
      <alignment horizontal="right" vertical="center" wrapText="1"/>
    </xf>
    <xf numFmtId="0" fontId="5" fillId="2" borderId="1" xfId="0" applyFont="1" applyFill="1" applyBorder="1" applyAlignment="1" applyProtection="1">
      <alignment horizontal="center" vertical="center" wrapText="1"/>
      <protection locked="0"/>
    </xf>
    <xf numFmtId="0" fontId="12"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2" fillId="0" borderId="0" xfId="0" applyFont="1" applyAlignment="1">
      <alignment horizontal="left"/>
    </xf>
    <xf numFmtId="0" fontId="3" fillId="0" borderId="0" xfId="0" applyFont="1" applyAlignment="1">
      <alignment horizontal="left"/>
    </xf>
  </cellXfs>
  <cellStyles count="11">
    <cellStyle name="Comma" xfId="1" builtinId="3"/>
    <cellStyle name="Comma 12" xfId="9" xr:uid="{00000000-0005-0000-0000-000001000000}"/>
    <cellStyle name="Comma 2" xfId="4" xr:uid="{00000000-0005-0000-0000-000002000000}"/>
    <cellStyle name="Comma 2 2 36" xfId="5" xr:uid="{00000000-0005-0000-0000-000003000000}"/>
    <cellStyle name="Normal" xfId="0" builtinId="0"/>
    <cellStyle name="Normal 12" xfId="7" xr:uid="{00000000-0005-0000-0000-000005000000}"/>
    <cellStyle name="Normal 2" xfId="3" xr:uid="{00000000-0005-0000-0000-000006000000}"/>
    <cellStyle name="Normal 5" xfId="2" xr:uid="{00000000-0005-0000-0000-000007000000}"/>
    <cellStyle name="Normal 6" xfId="6" xr:uid="{00000000-0005-0000-0000-000008000000}"/>
    <cellStyle name="Normal 8" xfId="8" xr:uid="{00000000-0005-0000-0000-000009000000}"/>
    <cellStyle name="Normal_Sheet1" xfId="10" xr:uid="{00000000-0005-0000-0000-00000A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3002280</xdr:colOff>
      <xdr:row>26</xdr:row>
      <xdr:rowOff>121920</xdr:rowOff>
    </xdr:from>
    <xdr:to>
      <xdr:col>2</xdr:col>
      <xdr:colOff>868680</xdr:colOff>
      <xdr:row>32</xdr:row>
      <xdr:rowOff>144780</xdr:rowOff>
    </xdr:to>
    <xdr:pic>
      <xdr:nvPicPr>
        <xdr:cNvPr id="3" name="Picture 2">
          <a:extLst>
            <a:ext uri="{FF2B5EF4-FFF2-40B4-BE49-F238E27FC236}">
              <a16:creationId xmlns:a16="http://schemas.microsoft.com/office/drawing/2014/main" id="{42D43805-87CE-4C7E-B5D3-0DF54A3876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03320" y="5242560"/>
          <a:ext cx="1371600" cy="1120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601980</xdr:colOff>
      <xdr:row>29</xdr:row>
      <xdr:rowOff>114300</xdr:rowOff>
    </xdr:from>
    <xdr:to>
      <xdr:col>5</xdr:col>
      <xdr:colOff>662940</xdr:colOff>
      <xdr:row>35</xdr:row>
      <xdr:rowOff>137160</xdr:rowOff>
    </xdr:to>
    <xdr:pic>
      <xdr:nvPicPr>
        <xdr:cNvPr id="3" name="Picture 2">
          <a:extLst>
            <a:ext uri="{FF2B5EF4-FFF2-40B4-BE49-F238E27FC236}">
              <a16:creationId xmlns:a16="http://schemas.microsoft.com/office/drawing/2014/main" id="{F4B283F8-92A8-47E6-9BC9-5400875248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77740" y="5021580"/>
          <a:ext cx="1371600" cy="11201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abSelected="1" topLeftCell="A7" workbookViewId="0">
      <selection activeCell="H19" sqref="H19"/>
    </sheetView>
  </sheetViews>
  <sheetFormatPr defaultColWidth="9.109375" defaultRowHeight="14.4" x14ac:dyDescent="0.3"/>
  <cols>
    <col min="1" max="1" width="10.21875" style="2" customWidth="1"/>
    <col min="2" max="2" width="51.109375" style="2" customWidth="1"/>
    <col min="3" max="3" width="14.21875" style="2" customWidth="1"/>
    <col min="4" max="4" width="20.21875" style="2" customWidth="1"/>
    <col min="5" max="16384" width="9.109375" style="2"/>
  </cols>
  <sheetData>
    <row r="1" spans="1:4" ht="36.75" customHeight="1" thickBot="1" x14ac:dyDescent="0.7">
      <c r="A1" s="72" t="s">
        <v>6</v>
      </c>
      <c r="B1" s="72"/>
      <c r="C1" s="72"/>
      <c r="D1" s="72"/>
    </row>
    <row r="2" spans="1:4" ht="15" thickTop="1" x14ac:dyDescent="0.3">
      <c r="A2" s="57" t="s">
        <v>8</v>
      </c>
      <c r="B2" s="1"/>
      <c r="C2" s="1"/>
    </row>
    <row r="3" spans="1:4" x14ac:dyDescent="0.3">
      <c r="A3" s="30"/>
      <c r="B3" s="30" t="s">
        <v>9</v>
      </c>
      <c r="C3" s="75" t="s">
        <v>68</v>
      </c>
      <c r="D3" s="75"/>
    </row>
    <row r="4" spans="1:4" x14ac:dyDescent="0.3">
      <c r="A4" s="30"/>
      <c r="B4" s="30" t="s">
        <v>10</v>
      </c>
      <c r="C4" s="76" t="s">
        <v>26</v>
      </c>
      <c r="D4" s="76"/>
    </row>
    <row r="5" spans="1:4" x14ac:dyDescent="0.3">
      <c r="A5" s="30"/>
      <c r="B5" s="30"/>
      <c r="C5" s="30"/>
    </row>
    <row r="6" spans="1:4" x14ac:dyDescent="0.3">
      <c r="A6" s="44" t="s">
        <v>24</v>
      </c>
      <c r="B6" s="3"/>
      <c r="C6" s="3"/>
    </row>
    <row r="7" spans="1:4" x14ac:dyDescent="0.3">
      <c r="A7" s="5"/>
      <c r="B7" s="6"/>
      <c r="C7" s="6"/>
    </row>
    <row r="8" spans="1:4" x14ac:dyDescent="0.3">
      <c r="A8" s="37" t="s">
        <v>0</v>
      </c>
      <c r="B8" s="38" t="s">
        <v>1</v>
      </c>
      <c r="C8" s="38" t="s">
        <v>49</v>
      </c>
      <c r="D8" s="40" t="s">
        <v>50</v>
      </c>
    </row>
    <row r="9" spans="1:4" ht="20.399999999999999" customHeight="1" x14ac:dyDescent="0.3">
      <c r="A9" s="8">
        <v>1</v>
      </c>
      <c r="B9" s="9" t="s">
        <v>25</v>
      </c>
      <c r="C9" s="69">
        <v>1227264</v>
      </c>
      <c r="D9" s="59">
        <f>Bill!G27</f>
        <v>1181710</v>
      </c>
    </row>
    <row r="10" spans="1:4" x14ac:dyDescent="0.3">
      <c r="A10" s="12"/>
      <c r="B10" s="9"/>
      <c r="C10" s="9"/>
      <c r="D10" s="33"/>
    </row>
    <row r="11" spans="1:4" x14ac:dyDescent="0.3">
      <c r="A11" s="12"/>
      <c r="B11" s="13"/>
      <c r="C11" s="13"/>
      <c r="D11" s="33"/>
    </row>
    <row r="12" spans="1:4" x14ac:dyDescent="0.3">
      <c r="A12" s="15"/>
      <c r="B12" s="13"/>
      <c r="C12" s="13"/>
      <c r="D12" s="33"/>
    </row>
    <row r="13" spans="1:4" x14ac:dyDescent="0.3">
      <c r="A13" s="15"/>
      <c r="B13" s="13"/>
      <c r="C13" s="13"/>
      <c r="D13" s="31"/>
    </row>
    <row r="14" spans="1:4" x14ac:dyDescent="0.3">
      <c r="A14" s="17"/>
      <c r="B14" s="19"/>
      <c r="C14" s="19"/>
      <c r="D14" s="31"/>
    </row>
    <row r="15" spans="1:4" x14ac:dyDescent="0.3">
      <c r="A15" s="17"/>
      <c r="B15" s="19"/>
      <c r="C15" s="19"/>
      <c r="D15" s="31"/>
    </row>
    <row r="16" spans="1:4" x14ac:dyDescent="0.3">
      <c r="A16" s="17"/>
      <c r="B16" s="29"/>
      <c r="C16" s="29"/>
      <c r="D16" s="31"/>
    </row>
    <row r="17" spans="1:4" x14ac:dyDescent="0.3">
      <c r="A17" s="17"/>
      <c r="B17" s="20"/>
      <c r="C17" s="20"/>
      <c r="D17" s="31"/>
    </row>
    <row r="18" spans="1:4" x14ac:dyDescent="0.3">
      <c r="A18" s="17"/>
      <c r="B18" s="19"/>
      <c r="C18" s="19"/>
      <c r="D18" s="31"/>
    </row>
    <row r="19" spans="1:4" x14ac:dyDescent="0.3">
      <c r="A19" s="8"/>
      <c r="B19" s="21"/>
      <c r="C19" s="21"/>
      <c r="D19" s="31"/>
    </row>
    <row r="20" spans="1:4" s="27" customFormat="1" x14ac:dyDescent="0.3">
      <c r="A20" s="71" t="s">
        <v>7</v>
      </c>
      <c r="B20" s="71"/>
      <c r="C20" s="43">
        <f>SUM(C9:C19)</f>
        <v>1227264</v>
      </c>
      <c r="D20" s="43">
        <f>SUM(D9:D19)</f>
        <v>1181710</v>
      </c>
    </row>
    <row r="21" spans="1:4" x14ac:dyDescent="0.3">
      <c r="A21" s="73" t="s">
        <v>13</v>
      </c>
      <c r="B21" s="74"/>
      <c r="C21" s="33">
        <f>C20*18%</f>
        <v>220907.51999999999</v>
      </c>
      <c r="D21" s="33">
        <f>D20*18%</f>
        <v>212707.8</v>
      </c>
    </row>
    <row r="22" spans="1:4" x14ac:dyDescent="0.3">
      <c r="A22" s="31"/>
      <c r="B22" s="32"/>
      <c r="C22" s="31"/>
      <c r="D22" s="31"/>
    </row>
    <row r="23" spans="1:4" x14ac:dyDescent="0.3">
      <c r="A23" s="34"/>
      <c r="B23" s="35" t="s">
        <v>14</v>
      </c>
      <c r="C23" s="36">
        <f>C20+C21</f>
        <v>1448171.52</v>
      </c>
      <c r="D23" s="36">
        <f>D20+D21</f>
        <v>1394417.8</v>
      </c>
    </row>
  </sheetData>
  <mergeCells count="5">
    <mergeCell ref="A20:B20"/>
    <mergeCell ref="A1:D1"/>
    <mergeCell ref="A21:B21"/>
    <mergeCell ref="C3:D3"/>
    <mergeCell ref="C4:D4"/>
  </mergeCells>
  <pageMargins left="0.2" right="0" top="0.75" bottom="0.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workbookViewId="0">
      <selection activeCell="I15" sqref="I15"/>
    </sheetView>
  </sheetViews>
  <sheetFormatPr defaultColWidth="9.109375" defaultRowHeight="14.4" x14ac:dyDescent="0.3"/>
  <cols>
    <col min="1" max="1" width="7.5546875" style="2" customWidth="1"/>
    <col min="2" max="2" width="47" style="2" customWidth="1"/>
    <col min="3" max="3" width="5.77734375" style="2" bestFit="1" customWidth="1"/>
    <col min="4" max="4" width="9.109375" style="28"/>
    <col min="5" max="5" width="10" style="28" customWidth="1"/>
    <col min="6" max="6" width="10.21875" style="2" bestFit="1" customWidth="1"/>
    <col min="7" max="7" width="13.109375" style="2" bestFit="1" customWidth="1"/>
    <col min="8" max="16384" width="9.109375" style="2"/>
  </cols>
  <sheetData>
    <row r="1" spans="1:7" x14ac:dyDescent="0.3">
      <c r="A1" s="44" t="s">
        <v>23</v>
      </c>
      <c r="B1" s="3"/>
      <c r="C1" s="3"/>
      <c r="D1" s="4"/>
      <c r="E1" s="4"/>
      <c r="F1" s="3"/>
    </row>
    <row r="2" spans="1:7" x14ac:dyDescent="0.3">
      <c r="A2" s="5"/>
      <c r="B2" s="6"/>
      <c r="C2" s="7"/>
      <c r="D2" s="4"/>
      <c r="E2" s="4"/>
      <c r="F2" s="3"/>
      <c r="G2" s="1"/>
    </row>
    <row r="3" spans="1:7" x14ac:dyDescent="0.3">
      <c r="A3" s="37" t="s">
        <v>0</v>
      </c>
      <c r="B3" s="38" t="s">
        <v>1</v>
      </c>
      <c r="C3" s="41" t="s">
        <v>2</v>
      </c>
      <c r="D3" s="42" t="s">
        <v>27</v>
      </c>
      <c r="E3" s="42" t="s">
        <v>28</v>
      </c>
      <c r="F3" s="39" t="s">
        <v>3</v>
      </c>
      <c r="G3" s="39" t="s">
        <v>4</v>
      </c>
    </row>
    <row r="4" spans="1:7" ht="45.6" customHeight="1" x14ac:dyDescent="0.3">
      <c r="A4" s="8">
        <v>1</v>
      </c>
      <c r="B4" s="63" t="s">
        <v>38</v>
      </c>
      <c r="C4" s="64" t="s">
        <v>11</v>
      </c>
      <c r="D4" s="67">
        <v>2</v>
      </c>
      <c r="E4" s="10">
        <f>MB!G4</f>
        <v>2</v>
      </c>
      <c r="F4" s="65">
        <v>12000</v>
      </c>
      <c r="G4" s="11">
        <f>E4*F4</f>
        <v>24000</v>
      </c>
    </row>
    <row r="5" spans="1:7" ht="57.6" x14ac:dyDescent="0.3">
      <c r="A5" s="8">
        <v>2</v>
      </c>
      <c r="B5" s="63" t="s">
        <v>40</v>
      </c>
      <c r="C5" s="64" t="s">
        <v>11</v>
      </c>
      <c r="D5" s="67">
        <v>6</v>
      </c>
      <c r="E5" s="10">
        <f>MB!G5</f>
        <v>6</v>
      </c>
      <c r="F5" s="65">
        <v>4500</v>
      </c>
      <c r="G5" s="11">
        <f t="shared" ref="G5:G23" si="0">E5*F5</f>
        <v>27000</v>
      </c>
    </row>
    <row r="6" spans="1:7" ht="57.6" x14ac:dyDescent="0.3">
      <c r="A6" s="8">
        <v>3</v>
      </c>
      <c r="B6" s="66" t="s">
        <v>39</v>
      </c>
      <c r="C6" s="64" t="s">
        <v>11</v>
      </c>
      <c r="D6" s="67">
        <v>2</v>
      </c>
      <c r="E6" s="10">
        <f>MB!G6</f>
        <v>2</v>
      </c>
      <c r="F6" s="65">
        <v>8500</v>
      </c>
      <c r="G6" s="11">
        <f t="shared" si="0"/>
        <v>17000</v>
      </c>
    </row>
    <row r="7" spans="1:7" ht="43.2" x14ac:dyDescent="0.3">
      <c r="A7" s="8">
        <v>4</v>
      </c>
      <c r="B7" s="66" t="s">
        <v>41</v>
      </c>
      <c r="C7" s="64" t="s">
        <v>5</v>
      </c>
      <c r="D7" s="67">
        <v>150</v>
      </c>
      <c r="E7" s="10">
        <f>MB!G10</f>
        <v>128</v>
      </c>
      <c r="F7" s="65">
        <v>35</v>
      </c>
      <c r="G7" s="11">
        <f t="shared" si="0"/>
        <v>4480</v>
      </c>
    </row>
    <row r="8" spans="1:7" ht="43.2" x14ac:dyDescent="0.3">
      <c r="A8" s="8">
        <v>5</v>
      </c>
      <c r="B8" s="63" t="s">
        <v>42</v>
      </c>
      <c r="C8" s="64" t="s">
        <v>5</v>
      </c>
      <c r="D8" s="67">
        <v>420</v>
      </c>
      <c r="E8" s="10">
        <f>MB!G15</f>
        <v>408</v>
      </c>
      <c r="F8" s="65">
        <v>10</v>
      </c>
      <c r="G8" s="11">
        <f t="shared" si="0"/>
        <v>4080</v>
      </c>
    </row>
    <row r="9" spans="1:7" ht="57.6" x14ac:dyDescent="0.3">
      <c r="A9" s="8">
        <v>6</v>
      </c>
      <c r="B9" s="63" t="s">
        <v>43</v>
      </c>
      <c r="C9" s="64" t="s">
        <v>5</v>
      </c>
      <c r="D9" s="67">
        <v>150</v>
      </c>
      <c r="E9" s="10">
        <f>MB!G20</f>
        <v>148</v>
      </c>
      <c r="F9" s="65">
        <v>295</v>
      </c>
      <c r="G9" s="11">
        <f t="shared" si="0"/>
        <v>43660</v>
      </c>
    </row>
    <row r="10" spans="1:7" ht="43.2" x14ac:dyDescent="0.3">
      <c r="A10" s="8">
        <v>7</v>
      </c>
      <c r="B10" s="63" t="s">
        <v>44</v>
      </c>
      <c r="C10" s="64" t="s">
        <v>5</v>
      </c>
      <c r="D10" s="67">
        <v>420</v>
      </c>
      <c r="E10" s="10">
        <f>MB!G25</f>
        <v>425</v>
      </c>
      <c r="F10" s="65">
        <v>180</v>
      </c>
      <c r="G10" s="11">
        <f t="shared" si="0"/>
        <v>76500</v>
      </c>
    </row>
    <row r="11" spans="1:7" ht="72" x14ac:dyDescent="0.3">
      <c r="A11" s="8">
        <v>8</v>
      </c>
      <c r="B11" s="63" t="s">
        <v>45</v>
      </c>
      <c r="C11" s="64" t="s">
        <v>5</v>
      </c>
      <c r="D11" s="67">
        <v>50</v>
      </c>
      <c r="E11" s="10">
        <f>MB!G30</f>
        <v>44</v>
      </c>
      <c r="F11" s="65">
        <v>260</v>
      </c>
      <c r="G11" s="11">
        <f t="shared" si="0"/>
        <v>11440</v>
      </c>
    </row>
    <row r="12" spans="1:7" ht="64.2" customHeight="1" x14ac:dyDescent="0.3">
      <c r="A12" s="8">
        <v>9</v>
      </c>
      <c r="B12" s="63" t="s">
        <v>46</v>
      </c>
      <c r="C12" s="64" t="s">
        <v>5</v>
      </c>
      <c r="D12" s="67">
        <v>420</v>
      </c>
      <c r="E12" s="10">
        <f>MB!G35</f>
        <v>462</v>
      </c>
      <c r="F12" s="65">
        <v>75</v>
      </c>
      <c r="G12" s="11">
        <f t="shared" si="0"/>
        <v>34650</v>
      </c>
    </row>
    <row r="13" spans="1:7" ht="43.2" x14ac:dyDescent="0.3">
      <c r="A13" s="8">
        <v>10</v>
      </c>
      <c r="B13" s="63" t="s">
        <v>47</v>
      </c>
      <c r="C13" s="64" t="s">
        <v>11</v>
      </c>
      <c r="D13" s="67">
        <v>1</v>
      </c>
      <c r="E13" s="10">
        <f>MB!G37</f>
        <v>1</v>
      </c>
      <c r="F13" s="65">
        <v>5000</v>
      </c>
      <c r="G13" s="11">
        <f t="shared" si="0"/>
        <v>5000</v>
      </c>
    </row>
    <row r="14" spans="1:7" ht="43.2" x14ac:dyDescent="0.3">
      <c r="A14" s="8">
        <v>11</v>
      </c>
      <c r="B14" s="63" t="s">
        <v>29</v>
      </c>
      <c r="C14" s="64" t="s">
        <v>5</v>
      </c>
      <c r="D14" s="67">
        <v>1076.4000000000001</v>
      </c>
      <c r="E14" s="10">
        <f>MB!G43</f>
        <v>1140</v>
      </c>
      <c r="F14" s="65">
        <v>21</v>
      </c>
      <c r="G14" s="11">
        <f t="shared" si="0"/>
        <v>23940</v>
      </c>
    </row>
    <row r="15" spans="1:7" ht="57.6" x14ac:dyDescent="0.3">
      <c r="A15" s="8">
        <v>12</v>
      </c>
      <c r="B15" s="63" t="s">
        <v>30</v>
      </c>
      <c r="C15" s="64" t="s">
        <v>5</v>
      </c>
      <c r="D15" s="67">
        <v>200</v>
      </c>
      <c r="E15" s="10">
        <f>MB!G48</f>
        <v>148</v>
      </c>
      <c r="F15" s="65">
        <v>35</v>
      </c>
      <c r="G15" s="11">
        <f t="shared" si="0"/>
        <v>5180</v>
      </c>
    </row>
    <row r="16" spans="1:7" ht="72" x14ac:dyDescent="0.3">
      <c r="A16" s="8">
        <v>13</v>
      </c>
      <c r="B16" s="63" t="s">
        <v>48</v>
      </c>
      <c r="C16" s="64" t="s">
        <v>5</v>
      </c>
      <c r="D16" s="67">
        <v>1076.4000000000001</v>
      </c>
      <c r="E16" s="10">
        <f>MB!G55</f>
        <v>1114</v>
      </c>
      <c r="F16" s="65">
        <v>150</v>
      </c>
      <c r="G16" s="11">
        <f t="shared" si="0"/>
        <v>167100</v>
      </c>
    </row>
    <row r="17" spans="1:7" ht="57.6" x14ac:dyDescent="0.3">
      <c r="A17" s="8">
        <v>14</v>
      </c>
      <c r="B17" s="63" t="s">
        <v>31</v>
      </c>
      <c r="C17" s="64" t="s">
        <v>5</v>
      </c>
      <c r="D17" s="67">
        <v>1076.4000000000001</v>
      </c>
      <c r="E17" s="10">
        <f>MB!G62</f>
        <v>1042</v>
      </c>
      <c r="F17" s="65">
        <v>250</v>
      </c>
      <c r="G17" s="11">
        <f t="shared" si="0"/>
        <v>260500</v>
      </c>
    </row>
    <row r="18" spans="1:7" ht="57.6" x14ac:dyDescent="0.3">
      <c r="A18" s="8">
        <v>15</v>
      </c>
      <c r="B18" s="63" t="s">
        <v>32</v>
      </c>
      <c r="C18" s="64" t="s">
        <v>5</v>
      </c>
      <c r="D18" s="67">
        <v>4900</v>
      </c>
      <c r="E18" s="10">
        <f>MB!G73</f>
        <v>4874.5</v>
      </c>
      <c r="F18" s="65">
        <v>40</v>
      </c>
      <c r="G18" s="11">
        <f t="shared" si="0"/>
        <v>194980</v>
      </c>
    </row>
    <row r="19" spans="1:7" ht="57.6" x14ac:dyDescent="0.3">
      <c r="A19" s="8">
        <v>16</v>
      </c>
      <c r="B19" s="63" t="s">
        <v>33</v>
      </c>
      <c r="C19" s="64" t="s">
        <v>5</v>
      </c>
      <c r="D19" s="67">
        <v>200</v>
      </c>
      <c r="E19" s="10">
        <f>MB!G79</f>
        <v>128</v>
      </c>
      <c r="F19" s="65">
        <v>450</v>
      </c>
      <c r="G19" s="11">
        <f t="shared" si="0"/>
        <v>57600</v>
      </c>
    </row>
    <row r="20" spans="1:7" ht="28.8" x14ac:dyDescent="0.3">
      <c r="A20" s="8">
        <v>17</v>
      </c>
      <c r="B20" s="63" t="s">
        <v>34</v>
      </c>
      <c r="C20" s="64" t="s">
        <v>5</v>
      </c>
      <c r="D20" s="67">
        <v>3500</v>
      </c>
      <c r="E20" s="10">
        <f>MB!G91</f>
        <v>3432</v>
      </c>
      <c r="F20" s="65">
        <v>25</v>
      </c>
      <c r="G20" s="11">
        <f t="shared" si="0"/>
        <v>85800</v>
      </c>
    </row>
    <row r="21" spans="1:7" ht="28.8" x14ac:dyDescent="0.3">
      <c r="A21" s="8">
        <v>18</v>
      </c>
      <c r="B21" s="63" t="s">
        <v>35</v>
      </c>
      <c r="C21" s="64" t="s">
        <v>12</v>
      </c>
      <c r="D21" s="65">
        <v>100</v>
      </c>
      <c r="E21" s="18">
        <f>MB!G93</f>
        <v>91</v>
      </c>
      <c r="F21" s="65">
        <v>1200</v>
      </c>
      <c r="G21" s="11">
        <f t="shared" si="0"/>
        <v>109200</v>
      </c>
    </row>
    <row r="22" spans="1:7" ht="72" x14ac:dyDescent="0.3">
      <c r="A22" s="8">
        <v>19</v>
      </c>
      <c r="B22" s="63" t="s">
        <v>36</v>
      </c>
      <c r="C22" s="64" t="s">
        <v>11</v>
      </c>
      <c r="D22" s="65">
        <v>2</v>
      </c>
      <c r="E22" s="18">
        <f>MB!G95</f>
        <v>2</v>
      </c>
      <c r="F22" s="65">
        <v>5000</v>
      </c>
      <c r="G22" s="11">
        <f t="shared" si="0"/>
        <v>10000</v>
      </c>
    </row>
    <row r="23" spans="1:7" ht="43.2" x14ac:dyDescent="0.3">
      <c r="A23" s="8">
        <v>20</v>
      </c>
      <c r="B23" s="63" t="s">
        <v>37</v>
      </c>
      <c r="C23" s="64" t="s">
        <v>5</v>
      </c>
      <c r="D23" s="65">
        <v>420</v>
      </c>
      <c r="E23" s="18">
        <f>MB!G100</f>
        <v>490</v>
      </c>
      <c r="F23" s="65">
        <v>40</v>
      </c>
      <c r="G23" s="11">
        <f t="shared" si="0"/>
        <v>19600</v>
      </c>
    </row>
    <row r="24" spans="1:7" x14ac:dyDescent="0.3">
      <c r="A24" s="8"/>
      <c r="B24" s="63"/>
      <c r="C24" s="64"/>
      <c r="D24" s="65"/>
      <c r="E24" s="18"/>
      <c r="F24" s="65"/>
      <c r="G24" s="11"/>
    </row>
    <row r="25" spans="1:7" x14ac:dyDescent="0.3">
      <c r="A25" s="17"/>
      <c r="B25" s="19"/>
      <c r="C25" s="17"/>
      <c r="D25" s="68"/>
      <c r="E25" s="18"/>
      <c r="F25" s="16"/>
      <c r="G25" s="14"/>
    </row>
    <row r="26" spans="1:7" ht="15.6" x14ac:dyDescent="0.3">
      <c r="A26" s="8"/>
      <c r="B26" s="21"/>
      <c r="C26" s="22"/>
      <c r="D26" s="23"/>
      <c r="E26" s="23"/>
      <c r="F26" s="24"/>
      <c r="G26" s="25"/>
    </row>
    <row r="27" spans="1:7" x14ac:dyDescent="0.3">
      <c r="A27" s="71" t="s">
        <v>22</v>
      </c>
      <c r="B27" s="71"/>
      <c r="C27" s="71"/>
      <c r="D27" s="71"/>
      <c r="E27" s="71"/>
      <c r="F27" s="71"/>
      <c r="G27" s="26">
        <f>SUM(G4:G26)</f>
        <v>1181710</v>
      </c>
    </row>
    <row r="28" spans="1:7" x14ac:dyDescent="0.3">
      <c r="G28" s="58"/>
    </row>
  </sheetData>
  <mergeCells count="1">
    <mergeCell ref="A27:F27"/>
  </mergeCells>
  <pageMargins left="0.2" right="0" top="0.75" bottom="0.5" header="0.3" footer="0.3"/>
  <pageSetup paperSize="9"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136B-0AA1-4EC3-94A2-C8EA2D868302}">
  <dimension ref="A1:G100"/>
  <sheetViews>
    <sheetView topLeftCell="A67" workbookViewId="0">
      <selection activeCell="M76" sqref="M76"/>
    </sheetView>
  </sheetViews>
  <sheetFormatPr defaultColWidth="9.109375" defaultRowHeight="13.8" x14ac:dyDescent="0.3"/>
  <cols>
    <col min="1" max="1" width="6.44140625" style="47" customWidth="1"/>
    <col min="2" max="2" width="59.33203125" style="47" customWidth="1"/>
    <col min="3" max="3" width="7" style="47" bestFit="1" customWidth="1"/>
    <col min="4" max="4" width="7.5546875" style="46" bestFit="1" customWidth="1"/>
    <col min="5" max="6" width="9.109375" style="46"/>
    <col min="7" max="7" width="9.88671875" style="46" bestFit="1" customWidth="1"/>
    <col min="8" max="16384" width="9.109375" style="47"/>
  </cols>
  <sheetData>
    <row r="1" spans="1:7" ht="14.4" x14ac:dyDescent="0.3">
      <c r="A1" s="44" t="s">
        <v>51</v>
      </c>
      <c r="B1" s="3"/>
      <c r="C1" s="3"/>
      <c r="D1" s="45"/>
    </row>
    <row r="2" spans="1:7" x14ac:dyDescent="0.3">
      <c r="A2" s="48"/>
      <c r="B2" s="49"/>
      <c r="C2" s="50"/>
      <c r="D2" s="45"/>
    </row>
    <row r="3" spans="1:7" x14ac:dyDescent="0.3">
      <c r="A3" s="51" t="s">
        <v>15</v>
      </c>
      <c r="B3" s="51" t="s">
        <v>16</v>
      </c>
      <c r="C3" s="52" t="s">
        <v>17</v>
      </c>
      <c r="D3" s="53" t="s">
        <v>18</v>
      </c>
      <c r="E3" s="53" t="s">
        <v>19</v>
      </c>
      <c r="F3" s="53" t="s">
        <v>20</v>
      </c>
      <c r="G3" s="53" t="s">
        <v>21</v>
      </c>
    </row>
    <row r="4" spans="1:7" ht="43.2" x14ac:dyDescent="0.3">
      <c r="A4" s="8">
        <v>1</v>
      </c>
      <c r="B4" s="63" t="s">
        <v>38</v>
      </c>
      <c r="C4" s="64" t="s">
        <v>11</v>
      </c>
      <c r="D4" s="67">
        <v>2</v>
      </c>
      <c r="E4" s="54"/>
      <c r="F4" s="54"/>
      <c r="G4" s="60">
        <v>2</v>
      </c>
    </row>
    <row r="5" spans="1:7" ht="57.6" x14ac:dyDescent="0.3">
      <c r="A5" s="8">
        <v>2</v>
      </c>
      <c r="B5" s="63" t="s">
        <v>40</v>
      </c>
      <c r="C5" s="64" t="s">
        <v>11</v>
      </c>
      <c r="D5" s="67">
        <v>6</v>
      </c>
      <c r="E5" s="54"/>
      <c r="F5" s="54"/>
      <c r="G5" s="60">
        <v>6</v>
      </c>
    </row>
    <row r="6" spans="1:7" ht="57.6" x14ac:dyDescent="0.3">
      <c r="A6" s="8">
        <v>3</v>
      </c>
      <c r="B6" s="66" t="s">
        <v>39</v>
      </c>
      <c r="C6" s="64" t="s">
        <v>11</v>
      </c>
      <c r="D6" s="67">
        <v>2</v>
      </c>
      <c r="E6" s="54"/>
      <c r="F6" s="54"/>
      <c r="G6" s="60">
        <v>2</v>
      </c>
    </row>
    <row r="7" spans="1:7" ht="43.2" x14ac:dyDescent="0.3">
      <c r="A7" s="8">
        <v>4</v>
      </c>
      <c r="B7" s="66" t="s">
        <v>41</v>
      </c>
      <c r="C7" s="64"/>
      <c r="D7" s="67"/>
      <c r="E7" s="54"/>
      <c r="F7" s="54"/>
      <c r="G7" s="54"/>
    </row>
    <row r="8" spans="1:7" ht="14.4" x14ac:dyDescent="0.3">
      <c r="A8" s="8"/>
      <c r="B8" s="70" t="s">
        <v>57</v>
      </c>
      <c r="C8" s="64" t="s">
        <v>53</v>
      </c>
      <c r="D8" s="67">
        <v>32</v>
      </c>
      <c r="E8" s="54">
        <v>2</v>
      </c>
      <c r="F8" s="54">
        <v>2</v>
      </c>
      <c r="G8" s="54">
        <f>D8*E8*F8</f>
        <v>128</v>
      </c>
    </row>
    <row r="9" spans="1:7" ht="14.4" x14ac:dyDescent="0.3">
      <c r="A9" s="8"/>
      <c r="B9" s="70"/>
      <c r="C9" s="64"/>
      <c r="D9" s="67"/>
      <c r="E9" s="54"/>
      <c r="F9" s="54"/>
      <c r="G9" s="54"/>
    </row>
    <row r="10" spans="1:7" ht="14.4" x14ac:dyDescent="0.3">
      <c r="A10" s="8"/>
      <c r="B10" s="70"/>
      <c r="C10" s="64"/>
      <c r="D10" s="67"/>
      <c r="E10" s="54"/>
      <c r="F10" s="56" t="s">
        <v>21</v>
      </c>
      <c r="G10" s="56">
        <f>SUM(G8:G9)</f>
        <v>128</v>
      </c>
    </row>
    <row r="11" spans="1:7" ht="14.4" x14ac:dyDescent="0.3">
      <c r="A11" s="8"/>
      <c r="B11" s="66"/>
      <c r="C11" s="64"/>
      <c r="D11" s="67"/>
      <c r="E11" s="54"/>
      <c r="F11" s="54"/>
      <c r="G11" s="54"/>
    </row>
    <row r="12" spans="1:7" ht="43.2" x14ac:dyDescent="0.3">
      <c r="A12" s="8">
        <v>5</v>
      </c>
      <c r="B12" s="63" t="s">
        <v>42</v>
      </c>
      <c r="C12" s="64"/>
      <c r="D12" s="67"/>
      <c r="E12" s="54"/>
      <c r="F12" s="54"/>
      <c r="G12" s="54"/>
    </row>
    <row r="13" spans="1:7" ht="14.4" x14ac:dyDescent="0.3">
      <c r="A13" s="8"/>
      <c r="B13" s="70" t="s">
        <v>60</v>
      </c>
      <c r="C13" s="64" t="s">
        <v>53</v>
      </c>
      <c r="D13" s="67">
        <v>1</v>
      </c>
      <c r="E13" s="54">
        <v>34</v>
      </c>
      <c r="F13" s="54">
        <v>12</v>
      </c>
      <c r="G13" s="54">
        <f>D13*E13*F13</f>
        <v>408</v>
      </c>
    </row>
    <row r="14" spans="1:7" ht="14.4" x14ac:dyDescent="0.3">
      <c r="A14" s="8"/>
      <c r="B14" s="70"/>
      <c r="C14" s="64"/>
      <c r="D14" s="67"/>
      <c r="E14" s="54"/>
      <c r="F14" s="54"/>
      <c r="G14" s="54"/>
    </row>
    <row r="15" spans="1:7" ht="14.4" x14ac:dyDescent="0.3">
      <c r="A15" s="8"/>
      <c r="B15" s="70"/>
      <c r="C15" s="64"/>
      <c r="D15" s="67"/>
      <c r="E15" s="54"/>
      <c r="F15" s="56" t="s">
        <v>21</v>
      </c>
      <c r="G15" s="56">
        <f>SUM(G13:G14)</f>
        <v>408</v>
      </c>
    </row>
    <row r="16" spans="1:7" ht="14.4" x14ac:dyDescent="0.3">
      <c r="A16" s="8"/>
      <c r="B16" s="63"/>
      <c r="C16" s="64"/>
      <c r="D16" s="67"/>
      <c r="E16" s="54"/>
      <c r="F16" s="54"/>
      <c r="G16" s="54"/>
    </row>
    <row r="17" spans="1:7" ht="43.2" x14ac:dyDescent="0.3">
      <c r="A17" s="8">
        <v>6</v>
      </c>
      <c r="B17" s="63" t="s">
        <v>66</v>
      </c>
      <c r="C17" s="64"/>
      <c r="D17" s="67"/>
      <c r="E17" s="54"/>
      <c r="F17" s="54"/>
      <c r="G17" s="54"/>
    </row>
    <row r="18" spans="1:7" ht="14.4" x14ac:dyDescent="0.3">
      <c r="A18" s="8"/>
      <c r="B18" s="70" t="s">
        <v>57</v>
      </c>
      <c r="C18" s="64" t="s">
        <v>53</v>
      </c>
      <c r="D18" s="67">
        <v>37</v>
      </c>
      <c r="E18" s="54">
        <v>2</v>
      </c>
      <c r="F18" s="54">
        <v>2</v>
      </c>
      <c r="G18" s="54">
        <f>D18*E18*F18</f>
        <v>148</v>
      </c>
    </row>
    <row r="19" spans="1:7" ht="14.4" x14ac:dyDescent="0.3">
      <c r="A19" s="8"/>
      <c r="B19" s="70"/>
      <c r="C19" s="64"/>
      <c r="D19" s="67"/>
      <c r="E19" s="54"/>
      <c r="F19" s="54"/>
      <c r="G19" s="54"/>
    </row>
    <row r="20" spans="1:7" ht="14.4" x14ac:dyDescent="0.3">
      <c r="A20" s="8"/>
      <c r="B20" s="70"/>
      <c r="C20" s="64"/>
      <c r="D20" s="67"/>
      <c r="E20" s="54"/>
      <c r="F20" s="56" t="s">
        <v>21</v>
      </c>
      <c r="G20" s="56">
        <f>SUM(G18:G19)</f>
        <v>148</v>
      </c>
    </row>
    <row r="21" spans="1:7" ht="14.4" x14ac:dyDescent="0.3">
      <c r="A21" s="8"/>
      <c r="B21" s="63"/>
      <c r="C21" s="64"/>
      <c r="D21" s="67"/>
      <c r="E21" s="54"/>
      <c r="F21" s="54"/>
      <c r="G21" s="54"/>
    </row>
    <row r="22" spans="1:7" ht="43.2" x14ac:dyDescent="0.3">
      <c r="A22" s="8">
        <v>7</v>
      </c>
      <c r="B22" s="63" t="s">
        <v>44</v>
      </c>
      <c r="C22" s="64"/>
      <c r="D22" s="67"/>
      <c r="E22" s="54"/>
      <c r="F22" s="56"/>
      <c r="G22" s="56"/>
    </row>
    <row r="23" spans="1:7" ht="14.4" x14ac:dyDescent="0.3">
      <c r="A23" s="8"/>
      <c r="B23" s="70" t="s">
        <v>60</v>
      </c>
      <c r="C23" s="64" t="s">
        <v>53</v>
      </c>
      <c r="D23" s="67">
        <v>1</v>
      </c>
      <c r="E23" s="54">
        <v>34</v>
      </c>
      <c r="F23" s="54">
        <v>12.5</v>
      </c>
      <c r="G23" s="54">
        <f>D23*E23*F23</f>
        <v>425</v>
      </c>
    </row>
    <row r="24" spans="1:7" ht="14.4" x14ac:dyDescent="0.3">
      <c r="A24" s="8"/>
      <c r="B24" s="70"/>
      <c r="C24" s="64"/>
      <c r="D24" s="67"/>
      <c r="E24" s="54"/>
      <c r="F24" s="54"/>
      <c r="G24" s="54"/>
    </row>
    <row r="25" spans="1:7" ht="14.4" x14ac:dyDescent="0.3">
      <c r="A25" s="8"/>
      <c r="B25" s="70"/>
      <c r="C25" s="64"/>
      <c r="D25" s="67"/>
      <c r="E25" s="54"/>
      <c r="F25" s="56" t="s">
        <v>21</v>
      </c>
      <c r="G25" s="56">
        <f>SUM(G23:G24)</f>
        <v>425</v>
      </c>
    </row>
    <row r="26" spans="1:7" ht="14.4" x14ac:dyDescent="0.3">
      <c r="A26" s="8"/>
      <c r="B26" s="63"/>
      <c r="C26" s="64"/>
      <c r="D26" s="67"/>
      <c r="E26" s="54"/>
      <c r="F26" s="56"/>
      <c r="G26" s="56"/>
    </row>
    <row r="27" spans="1:7" ht="57.6" x14ac:dyDescent="0.3">
      <c r="A27" s="8">
        <v>8</v>
      </c>
      <c r="B27" s="63" t="s">
        <v>45</v>
      </c>
      <c r="C27" s="64"/>
      <c r="D27" s="67"/>
      <c r="E27" s="54"/>
      <c r="F27" s="54"/>
      <c r="G27" s="54"/>
    </row>
    <row r="28" spans="1:7" ht="14.4" x14ac:dyDescent="0.3">
      <c r="A28" s="8"/>
      <c r="B28" s="70" t="s">
        <v>59</v>
      </c>
      <c r="C28" s="64" t="s">
        <v>53</v>
      </c>
      <c r="D28" s="67">
        <v>11</v>
      </c>
      <c r="E28" s="54">
        <v>2</v>
      </c>
      <c r="F28" s="54">
        <v>2</v>
      </c>
      <c r="G28" s="54">
        <f>D28*E28*F28</f>
        <v>44</v>
      </c>
    </row>
    <row r="29" spans="1:7" ht="14.4" x14ac:dyDescent="0.3">
      <c r="A29" s="8"/>
      <c r="B29" s="70"/>
      <c r="C29" s="64"/>
      <c r="D29" s="67"/>
      <c r="E29" s="54"/>
      <c r="F29" s="54"/>
      <c r="G29" s="54"/>
    </row>
    <row r="30" spans="1:7" ht="14.4" x14ac:dyDescent="0.3">
      <c r="A30" s="8"/>
      <c r="B30" s="70"/>
      <c r="C30" s="64"/>
      <c r="D30" s="67"/>
      <c r="E30" s="54"/>
      <c r="F30" s="56" t="s">
        <v>21</v>
      </c>
      <c r="G30" s="56">
        <f>SUM(G28:G29)</f>
        <v>44</v>
      </c>
    </row>
    <row r="31" spans="1:7" ht="14.4" x14ac:dyDescent="0.3">
      <c r="A31" s="8"/>
      <c r="B31" s="63"/>
      <c r="C31" s="64"/>
      <c r="D31" s="67"/>
      <c r="E31" s="54"/>
      <c r="F31" s="54"/>
      <c r="G31" s="54"/>
    </row>
    <row r="32" spans="1:7" ht="57.6" x14ac:dyDescent="0.3">
      <c r="A32" s="8">
        <v>9</v>
      </c>
      <c r="B32" s="63" t="s">
        <v>46</v>
      </c>
      <c r="C32" s="64"/>
      <c r="D32" s="67"/>
      <c r="E32" s="54"/>
      <c r="F32" s="54"/>
      <c r="G32" s="56"/>
    </row>
    <row r="33" spans="1:7" ht="14.4" x14ac:dyDescent="0.3">
      <c r="A33" s="8"/>
      <c r="B33" s="70" t="s">
        <v>59</v>
      </c>
      <c r="C33" s="64" t="s">
        <v>53</v>
      </c>
      <c r="D33" s="67">
        <v>1</v>
      </c>
      <c r="E33" s="54">
        <v>33</v>
      </c>
      <c r="F33" s="54">
        <v>14</v>
      </c>
      <c r="G33" s="54">
        <f>D33*E33*F33</f>
        <v>462</v>
      </c>
    </row>
    <row r="34" spans="1:7" ht="14.4" x14ac:dyDescent="0.3">
      <c r="A34" s="8"/>
      <c r="B34" s="70"/>
      <c r="C34" s="64"/>
      <c r="D34" s="67"/>
      <c r="E34" s="54"/>
      <c r="F34" s="54"/>
      <c r="G34" s="54"/>
    </row>
    <row r="35" spans="1:7" ht="14.4" x14ac:dyDescent="0.3">
      <c r="A35" s="8"/>
      <c r="B35" s="70"/>
      <c r="C35" s="64"/>
      <c r="D35" s="67"/>
      <c r="E35" s="54"/>
      <c r="F35" s="56" t="s">
        <v>21</v>
      </c>
      <c r="G35" s="56">
        <f>SUM(G33:G34)</f>
        <v>462</v>
      </c>
    </row>
    <row r="36" spans="1:7" ht="14.4" x14ac:dyDescent="0.3">
      <c r="A36" s="8"/>
      <c r="B36" s="63"/>
      <c r="C36" s="64"/>
      <c r="D36" s="67"/>
      <c r="E36" s="54"/>
      <c r="F36" s="54"/>
      <c r="G36" s="56"/>
    </row>
    <row r="37" spans="1:7" ht="28.8" x14ac:dyDescent="0.3">
      <c r="A37" s="8">
        <v>10</v>
      </c>
      <c r="B37" s="63" t="s">
        <v>47</v>
      </c>
      <c r="C37" s="64" t="s">
        <v>11</v>
      </c>
      <c r="D37" s="67">
        <v>1</v>
      </c>
      <c r="E37" s="54"/>
      <c r="F37" s="54"/>
      <c r="G37" s="55">
        <v>1</v>
      </c>
    </row>
    <row r="38" spans="1:7" ht="43.2" x14ac:dyDescent="0.3">
      <c r="A38" s="8">
        <v>11</v>
      </c>
      <c r="B38" s="63" t="s">
        <v>29</v>
      </c>
      <c r="C38" s="64"/>
      <c r="D38" s="67"/>
      <c r="E38" s="54"/>
      <c r="F38" s="54"/>
      <c r="G38" s="54"/>
    </row>
    <row r="39" spans="1:7" ht="14.4" x14ac:dyDescent="0.3">
      <c r="A39" s="8"/>
      <c r="B39" s="70" t="s">
        <v>52</v>
      </c>
      <c r="C39" s="64" t="s">
        <v>53</v>
      </c>
      <c r="D39" s="67">
        <v>1</v>
      </c>
      <c r="E39" s="54">
        <v>45</v>
      </c>
      <c r="F39" s="54">
        <v>16</v>
      </c>
      <c r="G39" s="54">
        <f>D39*E39*F39</f>
        <v>720</v>
      </c>
    </row>
    <row r="40" spans="1:7" ht="14.4" x14ac:dyDescent="0.3">
      <c r="A40" s="8"/>
      <c r="B40" s="70" t="s">
        <v>52</v>
      </c>
      <c r="C40" s="64" t="s">
        <v>53</v>
      </c>
      <c r="D40" s="67">
        <v>1</v>
      </c>
      <c r="E40" s="54">
        <v>15</v>
      </c>
      <c r="F40" s="54">
        <v>8</v>
      </c>
      <c r="G40" s="54">
        <f>D40*E40*F40</f>
        <v>120</v>
      </c>
    </row>
    <row r="41" spans="1:7" ht="14.4" x14ac:dyDescent="0.3">
      <c r="A41" s="8"/>
      <c r="B41" s="70" t="s">
        <v>61</v>
      </c>
      <c r="C41" s="64" t="s">
        <v>53</v>
      </c>
      <c r="D41" s="67">
        <v>1</v>
      </c>
      <c r="E41" s="54">
        <v>30</v>
      </c>
      <c r="F41" s="54">
        <v>10</v>
      </c>
      <c r="G41" s="54">
        <f>D41*E41*F41</f>
        <v>300</v>
      </c>
    </row>
    <row r="42" spans="1:7" ht="14.4" x14ac:dyDescent="0.3">
      <c r="A42" s="8"/>
      <c r="B42" s="70"/>
      <c r="C42" s="64"/>
      <c r="D42" s="67"/>
      <c r="E42" s="54"/>
      <c r="F42" s="54"/>
      <c r="G42" s="54"/>
    </row>
    <row r="43" spans="1:7" ht="14.4" x14ac:dyDescent="0.3">
      <c r="A43" s="8"/>
      <c r="B43" s="70"/>
      <c r="C43" s="64"/>
      <c r="D43" s="67"/>
      <c r="E43" s="54"/>
      <c r="F43" s="56" t="s">
        <v>21</v>
      </c>
      <c r="G43" s="56">
        <f>SUM(G39:G42)</f>
        <v>1140</v>
      </c>
    </row>
    <row r="44" spans="1:7" ht="14.4" x14ac:dyDescent="0.3">
      <c r="A44" s="8"/>
      <c r="B44" s="70"/>
      <c r="C44" s="64"/>
      <c r="D44" s="67"/>
      <c r="E44" s="54"/>
      <c r="F44" s="54"/>
      <c r="G44" s="54"/>
    </row>
    <row r="45" spans="1:7" ht="43.2" x14ac:dyDescent="0.3">
      <c r="A45" s="8">
        <v>12</v>
      </c>
      <c r="B45" s="63" t="s">
        <v>30</v>
      </c>
      <c r="C45" s="64"/>
      <c r="D45" s="67"/>
      <c r="E45" s="54"/>
      <c r="F45" s="54"/>
      <c r="G45" s="56"/>
    </row>
    <row r="46" spans="1:7" ht="14.4" x14ac:dyDescent="0.3">
      <c r="A46" s="8"/>
      <c r="B46" s="70" t="s">
        <v>57</v>
      </c>
      <c r="C46" s="64" t="s">
        <v>53</v>
      </c>
      <c r="D46" s="67">
        <v>37</v>
      </c>
      <c r="E46" s="54">
        <v>2</v>
      </c>
      <c r="F46" s="54">
        <v>2</v>
      </c>
      <c r="G46" s="54">
        <f>D46*E46*F46</f>
        <v>148</v>
      </c>
    </row>
    <row r="47" spans="1:7" ht="14.4" x14ac:dyDescent="0.3">
      <c r="A47" s="8"/>
      <c r="B47" s="70"/>
      <c r="C47" s="64"/>
      <c r="D47" s="67"/>
      <c r="E47" s="54"/>
      <c r="F47" s="54"/>
      <c r="G47" s="54"/>
    </row>
    <row r="48" spans="1:7" ht="14.4" x14ac:dyDescent="0.3">
      <c r="A48" s="8"/>
      <c r="B48" s="70"/>
      <c r="C48" s="64"/>
      <c r="D48" s="67"/>
      <c r="E48" s="54"/>
      <c r="F48" s="56" t="s">
        <v>21</v>
      </c>
      <c r="G48" s="56">
        <f>SUM(G46:G47)</f>
        <v>148</v>
      </c>
    </row>
    <row r="49" spans="1:7" ht="14.4" x14ac:dyDescent="0.3">
      <c r="A49" s="8"/>
      <c r="B49" s="70"/>
      <c r="C49" s="64"/>
      <c r="D49" s="67"/>
      <c r="E49" s="54"/>
      <c r="F49" s="56"/>
      <c r="G49" s="56"/>
    </row>
    <row r="50" spans="1:7" ht="57.6" x14ac:dyDescent="0.3">
      <c r="A50" s="8">
        <v>13</v>
      </c>
      <c r="B50" s="63" t="s">
        <v>48</v>
      </c>
      <c r="C50" s="64"/>
      <c r="D50" s="67"/>
      <c r="E50" s="54"/>
      <c r="F50" s="54"/>
      <c r="G50" s="54"/>
    </row>
    <row r="51" spans="1:7" ht="14.4" x14ac:dyDescent="0.3">
      <c r="A51" s="8"/>
      <c r="B51" s="70" t="s">
        <v>58</v>
      </c>
      <c r="C51" s="64" t="s">
        <v>53</v>
      </c>
      <c r="D51" s="67">
        <v>1</v>
      </c>
      <c r="E51" s="54">
        <v>37</v>
      </c>
      <c r="F51" s="54">
        <v>18</v>
      </c>
      <c r="G51" s="54">
        <f>D51*E51*F51</f>
        <v>666</v>
      </c>
    </row>
    <row r="52" spans="1:7" ht="14.4" x14ac:dyDescent="0.3">
      <c r="A52" s="8"/>
      <c r="B52" s="70"/>
      <c r="C52" s="64" t="s">
        <v>53</v>
      </c>
      <c r="D52" s="67">
        <v>1</v>
      </c>
      <c r="E52" s="54">
        <v>14</v>
      </c>
      <c r="F52" s="54">
        <v>8</v>
      </c>
      <c r="G52" s="54">
        <f>D52*E52*F52</f>
        <v>112</v>
      </c>
    </row>
    <row r="53" spans="1:7" ht="14.4" x14ac:dyDescent="0.3">
      <c r="A53" s="8"/>
      <c r="B53" s="70"/>
      <c r="C53" s="64" t="s">
        <v>53</v>
      </c>
      <c r="D53" s="67">
        <v>1</v>
      </c>
      <c r="E53" s="54">
        <v>12</v>
      </c>
      <c r="F53" s="54">
        <v>28</v>
      </c>
      <c r="G53" s="54">
        <f>D53*E53*F53</f>
        <v>336</v>
      </c>
    </row>
    <row r="54" spans="1:7" ht="14.4" x14ac:dyDescent="0.3">
      <c r="A54" s="8"/>
      <c r="B54" s="70"/>
      <c r="C54" s="64"/>
      <c r="D54" s="67"/>
      <c r="E54" s="54"/>
      <c r="F54" s="54"/>
      <c r="G54" s="54"/>
    </row>
    <row r="55" spans="1:7" ht="14.4" x14ac:dyDescent="0.3">
      <c r="A55" s="8"/>
      <c r="B55" s="70"/>
      <c r="C55" s="64"/>
      <c r="D55" s="67"/>
      <c r="E55" s="54"/>
      <c r="F55" s="56" t="s">
        <v>21</v>
      </c>
      <c r="G55" s="56">
        <f>SUM(G51:G54)</f>
        <v>1114</v>
      </c>
    </row>
    <row r="56" spans="1:7" ht="14.4" x14ac:dyDescent="0.3">
      <c r="A56" s="8"/>
      <c r="B56" s="63"/>
      <c r="C56" s="64"/>
      <c r="D56" s="67"/>
      <c r="E56" s="54"/>
      <c r="F56" s="54"/>
      <c r="G56" s="54"/>
    </row>
    <row r="57" spans="1:7" ht="57.6" x14ac:dyDescent="0.3">
      <c r="A57" s="8">
        <v>14</v>
      </c>
      <c r="B57" s="63" t="s">
        <v>31</v>
      </c>
      <c r="C57" s="64"/>
      <c r="D57" s="67"/>
      <c r="E57" s="54"/>
      <c r="F57" s="54"/>
      <c r="G57" s="60"/>
    </row>
    <row r="58" spans="1:7" ht="14.4" x14ac:dyDescent="0.3">
      <c r="A58" s="8"/>
      <c r="B58" s="70" t="s">
        <v>52</v>
      </c>
      <c r="C58" s="64" t="s">
        <v>53</v>
      </c>
      <c r="D58" s="67">
        <v>1</v>
      </c>
      <c r="E58" s="54">
        <v>52</v>
      </c>
      <c r="F58" s="54">
        <v>16</v>
      </c>
      <c r="G58" s="54">
        <f>D58*E58*F58</f>
        <v>832</v>
      </c>
    </row>
    <row r="59" spans="1:7" ht="14.4" x14ac:dyDescent="0.3">
      <c r="A59" s="8"/>
      <c r="B59" s="70" t="s">
        <v>52</v>
      </c>
      <c r="C59" s="64" t="s">
        <v>53</v>
      </c>
      <c r="D59" s="67">
        <v>1</v>
      </c>
      <c r="E59" s="54">
        <v>15</v>
      </c>
      <c r="F59" s="54">
        <v>10</v>
      </c>
      <c r="G59" s="54">
        <f>D59*E59*F59</f>
        <v>150</v>
      </c>
    </row>
    <row r="60" spans="1:7" ht="14.4" x14ac:dyDescent="0.3">
      <c r="A60" s="8"/>
      <c r="B60" s="70" t="s">
        <v>52</v>
      </c>
      <c r="C60" s="64" t="s">
        <v>53</v>
      </c>
      <c r="D60" s="67">
        <v>1</v>
      </c>
      <c r="E60" s="54">
        <v>10</v>
      </c>
      <c r="F60" s="54">
        <v>6</v>
      </c>
      <c r="G60" s="54">
        <f>D60*E60*F60</f>
        <v>60</v>
      </c>
    </row>
    <row r="61" spans="1:7" ht="14.4" x14ac:dyDescent="0.3">
      <c r="A61" s="8"/>
      <c r="B61" s="70"/>
      <c r="C61" s="64"/>
      <c r="D61" s="67"/>
      <c r="E61" s="54"/>
      <c r="F61" s="54"/>
      <c r="G61" s="54"/>
    </row>
    <row r="62" spans="1:7" ht="14.4" x14ac:dyDescent="0.3">
      <c r="A62" s="8"/>
      <c r="B62" s="70"/>
      <c r="C62" s="64"/>
      <c r="D62" s="67"/>
      <c r="E62" s="54"/>
      <c r="F62" s="56" t="s">
        <v>21</v>
      </c>
      <c r="G62" s="56">
        <f>SUM(G58:G61)</f>
        <v>1042</v>
      </c>
    </row>
    <row r="63" spans="1:7" ht="14.4" x14ac:dyDescent="0.3">
      <c r="A63" s="8"/>
      <c r="B63" s="70"/>
      <c r="C63" s="64"/>
      <c r="D63" s="67"/>
      <c r="E63" s="54"/>
      <c r="F63" s="56"/>
      <c r="G63" s="56"/>
    </row>
    <row r="64" spans="1:7" ht="43.2" x14ac:dyDescent="0.3">
      <c r="A64" s="8">
        <v>15</v>
      </c>
      <c r="B64" s="63" t="s">
        <v>32</v>
      </c>
      <c r="C64" s="64"/>
      <c r="D64" s="67"/>
      <c r="E64" s="61"/>
      <c r="F64" s="61"/>
      <c r="G64" s="62"/>
    </row>
    <row r="65" spans="1:7" ht="14.4" x14ac:dyDescent="0.3">
      <c r="A65" s="8"/>
      <c r="B65" s="70" t="s">
        <v>55</v>
      </c>
      <c r="C65" s="64" t="s">
        <v>53</v>
      </c>
      <c r="D65" s="67">
        <v>1</v>
      </c>
      <c r="E65" s="54">
        <v>60</v>
      </c>
      <c r="F65" s="54">
        <v>19</v>
      </c>
      <c r="G65" s="54">
        <f t="shared" ref="G65:G71" si="0">D65*E65*F65</f>
        <v>1140</v>
      </c>
    </row>
    <row r="66" spans="1:7" ht="14.4" x14ac:dyDescent="0.3">
      <c r="A66" s="8"/>
      <c r="B66" s="70"/>
      <c r="C66" s="64" t="s">
        <v>53</v>
      </c>
      <c r="D66" s="67">
        <v>1</v>
      </c>
      <c r="E66" s="54">
        <v>52</v>
      </c>
      <c r="F66" s="54">
        <v>25</v>
      </c>
      <c r="G66" s="54">
        <f t="shared" si="0"/>
        <v>1300</v>
      </c>
    </row>
    <row r="67" spans="1:7" ht="14.4" x14ac:dyDescent="0.3">
      <c r="A67" s="8"/>
      <c r="B67" s="70"/>
      <c r="C67" s="64" t="s">
        <v>53</v>
      </c>
      <c r="D67" s="67">
        <v>1</v>
      </c>
      <c r="E67" s="54">
        <v>27</v>
      </c>
      <c r="F67" s="54">
        <v>15</v>
      </c>
      <c r="G67" s="54">
        <f t="shared" si="0"/>
        <v>405</v>
      </c>
    </row>
    <row r="68" spans="1:7" ht="14.4" x14ac:dyDescent="0.3">
      <c r="A68" s="8"/>
      <c r="B68" s="70"/>
      <c r="C68" s="64" t="s">
        <v>53</v>
      </c>
      <c r="D68" s="67">
        <v>1</v>
      </c>
      <c r="E68" s="54">
        <v>15</v>
      </c>
      <c r="F68" s="54">
        <v>10</v>
      </c>
      <c r="G68" s="54">
        <f t="shared" si="0"/>
        <v>150</v>
      </c>
    </row>
    <row r="69" spans="1:7" ht="14.4" x14ac:dyDescent="0.3">
      <c r="A69" s="8"/>
      <c r="B69" s="70"/>
      <c r="C69" s="64" t="s">
        <v>53</v>
      </c>
      <c r="D69" s="67">
        <v>1</v>
      </c>
      <c r="E69" s="54">
        <v>32</v>
      </c>
      <c r="F69" s="54">
        <v>11</v>
      </c>
      <c r="G69" s="54">
        <f t="shared" si="0"/>
        <v>352</v>
      </c>
    </row>
    <row r="70" spans="1:7" ht="14.4" x14ac:dyDescent="0.3">
      <c r="A70" s="8"/>
      <c r="B70" s="70"/>
      <c r="C70" s="64" t="s">
        <v>53</v>
      </c>
      <c r="D70" s="67">
        <v>1</v>
      </c>
      <c r="E70" s="54">
        <v>17</v>
      </c>
      <c r="F70" s="54">
        <v>58</v>
      </c>
      <c r="G70" s="54">
        <f t="shared" si="0"/>
        <v>986</v>
      </c>
    </row>
    <row r="71" spans="1:7" ht="14.4" x14ac:dyDescent="0.3">
      <c r="A71" s="8"/>
      <c r="B71" s="70"/>
      <c r="C71" s="64" t="s">
        <v>53</v>
      </c>
      <c r="D71" s="67">
        <v>1</v>
      </c>
      <c r="E71" s="54">
        <v>9.5</v>
      </c>
      <c r="F71" s="54">
        <v>57</v>
      </c>
      <c r="G71" s="54">
        <f t="shared" si="0"/>
        <v>541.5</v>
      </c>
    </row>
    <row r="72" spans="1:7" ht="14.4" x14ac:dyDescent="0.3">
      <c r="A72" s="8"/>
      <c r="B72" s="70"/>
      <c r="C72" s="64"/>
      <c r="D72" s="67"/>
      <c r="E72" s="54"/>
      <c r="F72" s="54"/>
      <c r="G72" s="54"/>
    </row>
    <row r="73" spans="1:7" ht="14.4" x14ac:dyDescent="0.3">
      <c r="A73" s="8"/>
      <c r="B73" s="70"/>
      <c r="C73" s="64"/>
      <c r="D73" s="67"/>
      <c r="E73" s="54"/>
      <c r="F73" s="56" t="s">
        <v>21</v>
      </c>
      <c r="G73" s="56">
        <f>SUM(G65:G72)</f>
        <v>4874.5</v>
      </c>
    </row>
    <row r="74" spans="1:7" ht="14.4" x14ac:dyDescent="0.3">
      <c r="A74" s="8"/>
      <c r="B74" s="63"/>
      <c r="C74" s="64"/>
      <c r="D74" s="67"/>
      <c r="E74" s="61"/>
      <c r="F74" s="61"/>
      <c r="G74" s="62"/>
    </row>
    <row r="75" spans="1:7" ht="43.2" x14ac:dyDescent="0.3">
      <c r="A75" s="8">
        <v>16</v>
      </c>
      <c r="B75" s="63" t="s">
        <v>33</v>
      </c>
      <c r="C75" s="64"/>
      <c r="D75" s="67"/>
      <c r="E75" s="18"/>
      <c r="F75" s="18"/>
      <c r="G75" s="18"/>
    </row>
    <row r="76" spans="1:7" ht="14.4" x14ac:dyDescent="0.3">
      <c r="A76" s="8"/>
      <c r="B76" s="70" t="s">
        <v>56</v>
      </c>
      <c r="C76" s="64" t="s">
        <v>53</v>
      </c>
      <c r="D76" s="67">
        <v>1</v>
      </c>
      <c r="E76" s="54">
        <v>8</v>
      </c>
      <c r="F76" s="54">
        <v>4</v>
      </c>
      <c r="G76" s="54">
        <f>D76*E76*F76</f>
        <v>32</v>
      </c>
    </row>
    <row r="77" spans="1:7" ht="14.4" x14ac:dyDescent="0.3">
      <c r="A77" s="8"/>
      <c r="B77" s="70" t="s">
        <v>67</v>
      </c>
      <c r="C77" s="64" t="s">
        <v>53</v>
      </c>
      <c r="D77" s="67">
        <v>1</v>
      </c>
      <c r="E77" s="54">
        <v>8</v>
      </c>
      <c r="F77" s="54">
        <v>12</v>
      </c>
      <c r="G77" s="54">
        <f>D77*E77*F77</f>
        <v>96</v>
      </c>
    </row>
    <row r="78" spans="1:7" ht="14.4" x14ac:dyDescent="0.3">
      <c r="A78" s="8"/>
      <c r="B78" s="70"/>
      <c r="C78" s="64"/>
      <c r="D78" s="67"/>
      <c r="E78" s="54"/>
      <c r="F78" s="54"/>
      <c r="G78" s="54"/>
    </row>
    <row r="79" spans="1:7" ht="14.4" x14ac:dyDescent="0.3">
      <c r="A79" s="8"/>
      <c r="B79" s="70"/>
      <c r="C79" s="64"/>
      <c r="D79" s="67"/>
      <c r="E79" s="54"/>
      <c r="F79" s="56" t="s">
        <v>21</v>
      </c>
      <c r="G79" s="56">
        <f>SUM(G76:G78)</f>
        <v>128</v>
      </c>
    </row>
    <row r="80" spans="1:7" ht="14.4" x14ac:dyDescent="0.3">
      <c r="A80" s="8"/>
      <c r="B80" s="63"/>
      <c r="C80" s="64"/>
      <c r="D80" s="67"/>
      <c r="E80" s="18"/>
      <c r="F80" s="18"/>
      <c r="G80" s="18"/>
    </row>
    <row r="81" spans="1:7" ht="28.8" x14ac:dyDescent="0.3">
      <c r="A81" s="8">
        <v>17</v>
      </c>
      <c r="B81" s="63" t="s">
        <v>34</v>
      </c>
      <c r="C81" s="64"/>
      <c r="D81" s="67"/>
      <c r="E81" s="18"/>
      <c r="F81" s="18"/>
      <c r="G81" s="18"/>
    </row>
    <row r="82" spans="1:7" ht="14.4" x14ac:dyDescent="0.3">
      <c r="A82" s="8"/>
      <c r="B82" s="70" t="s">
        <v>62</v>
      </c>
      <c r="C82" s="64" t="s">
        <v>53</v>
      </c>
      <c r="D82" s="67">
        <v>4</v>
      </c>
      <c r="E82" s="54">
        <v>14.5</v>
      </c>
      <c r="F82" s="54">
        <v>4</v>
      </c>
      <c r="G82" s="54">
        <f t="shared" ref="G82:G89" si="1">D82*E82*F82</f>
        <v>232</v>
      </c>
    </row>
    <row r="83" spans="1:7" ht="14.4" x14ac:dyDescent="0.3">
      <c r="A83" s="8"/>
      <c r="B83" s="70" t="s">
        <v>62</v>
      </c>
      <c r="C83" s="64" t="s">
        <v>53</v>
      </c>
      <c r="D83" s="67">
        <v>4</v>
      </c>
      <c r="E83" s="54">
        <v>18</v>
      </c>
      <c r="F83" s="54">
        <v>4</v>
      </c>
      <c r="G83" s="54">
        <f t="shared" si="1"/>
        <v>288</v>
      </c>
    </row>
    <row r="84" spans="1:7" ht="14.4" x14ac:dyDescent="0.3">
      <c r="A84" s="8"/>
      <c r="B84" s="70" t="s">
        <v>63</v>
      </c>
      <c r="C84" s="64" t="s">
        <v>53</v>
      </c>
      <c r="D84" s="67">
        <v>10</v>
      </c>
      <c r="E84" s="54">
        <v>4</v>
      </c>
      <c r="F84" s="54">
        <v>10</v>
      </c>
      <c r="G84" s="54">
        <f t="shared" si="1"/>
        <v>400</v>
      </c>
    </row>
    <row r="85" spans="1:7" ht="14.4" x14ac:dyDescent="0.3">
      <c r="A85" s="8"/>
      <c r="B85" s="70" t="s">
        <v>64</v>
      </c>
      <c r="C85" s="64" t="s">
        <v>53</v>
      </c>
      <c r="D85" s="67">
        <v>8</v>
      </c>
      <c r="E85" s="54">
        <v>59</v>
      </c>
      <c r="F85" s="54">
        <v>3.5</v>
      </c>
      <c r="G85" s="54">
        <f t="shared" si="1"/>
        <v>1652</v>
      </c>
    </row>
    <row r="86" spans="1:7" ht="14.4" x14ac:dyDescent="0.3">
      <c r="A86" s="8"/>
      <c r="B86" s="70" t="s">
        <v>64</v>
      </c>
      <c r="C86" s="64" t="s">
        <v>53</v>
      </c>
      <c r="D86" s="67">
        <v>7</v>
      </c>
      <c r="E86" s="54">
        <v>4</v>
      </c>
      <c r="F86" s="54">
        <v>8</v>
      </c>
      <c r="G86" s="54">
        <f t="shared" si="1"/>
        <v>224</v>
      </c>
    </row>
    <row r="87" spans="1:7" ht="14.4" x14ac:dyDescent="0.3">
      <c r="A87" s="8"/>
      <c r="B87" s="70" t="s">
        <v>64</v>
      </c>
      <c r="C87" s="64" t="s">
        <v>53</v>
      </c>
      <c r="D87" s="67">
        <v>1</v>
      </c>
      <c r="E87" s="54">
        <v>4</v>
      </c>
      <c r="F87" s="54">
        <v>22</v>
      </c>
      <c r="G87" s="54">
        <f t="shared" si="1"/>
        <v>88</v>
      </c>
    </row>
    <row r="88" spans="1:7" ht="14.4" x14ac:dyDescent="0.3">
      <c r="A88" s="8"/>
      <c r="B88" s="70" t="s">
        <v>65</v>
      </c>
      <c r="C88" s="64" t="s">
        <v>53</v>
      </c>
      <c r="D88" s="67">
        <v>1</v>
      </c>
      <c r="E88" s="54">
        <v>4</v>
      </c>
      <c r="F88" s="54">
        <v>22</v>
      </c>
      <c r="G88" s="54">
        <f t="shared" si="1"/>
        <v>88</v>
      </c>
    </row>
    <row r="89" spans="1:7" ht="14.4" x14ac:dyDescent="0.3">
      <c r="A89" s="8"/>
      <c r="B89" s="70" t="s">
        <v>65</v>
      </c>
      <c r="C89" s="64" t="s">
        <v>53</v>
      </c>
      <c r="D89" s="67">
        <v>1</v>
      </c>
      <c r="E89" s="54">
        <v>10</v>
      </c>
      <c r="F89" s="54">
        <v>46</v>
      </c>
      <c r="G89" s="54">
        <f t="shared" si="1"/>
        <v>460</v>
      </c>
    </row>
    <row r="90" spans="1:7" ht="14.4" x14ac:dyDescent="0.3">
      <c r="A90" s="8"/>
      <c r="B90" s="70"/>
      <c r="C90" s="64"/>
      <c r="D90" s="67"/>
      <c r="E90" s="54"/>
      <c r="F90" s="54"/>
      <c r="G90" s="54"/>
    </row>
    <row r="91" spans="1:7" ht="14.4" x14ac:dyDescent="0.3">
      <c r="A91" s="8"/>
      <c r="B91" s="70"/>
      <c r="C91" s="64"/>
      <c r="D91" s="67"/>
      <c r="E91" s="54"/>
      <c r="F91" s="56" t="s">
        <v>21</v>
      </c>
      <c r="G91" s="56">
        <f>SUM(G82:G90)</f>
        <v>3432</v>
      </c>
    </row>
    <row r="92" spans="1:7" ht="14.4" x14ac:dyDescent="0.3">
      <c r="A92" s="8"/>
      <c r="B92" s="63"/>
      <c r="C92" s="64"/>
      <c r="D92" s="67"/>
      <c r="E92" s="18"/>
      <c r="F92" s="18"/>
      <c r="G92" s="18"/>
    </row>
    <row r="93" spans="1:7" ht="14.4" x14ac:dyDescent="0.3">
      <c r="A93" s="8">
        <v>18</v>
      </c>
      <c r="B93" s="63" t="s">
        <v>35</v>
      </c>
      <c r="C93" s="64" t="s">
        <v>12</v>
      </c>
      <c r="D93" s="65">
        <v>51</v>
      </c>
      <c r="E93" s="54"/>
      <c r="F93" s="54"/>
      <c r="G93" s="55">
        <v>91</v>
      </c>
    </row>
    <row r="94" spans="1:7" ht="14.4" x14ac:dyDescent="0.3">
      <c r="A94" s="8"/>
      <c r="B94" s="63"/>
      <c r="C94" s="64"/>
      <c r="D94" s="65"/>
      <c r="E94" s="54"/>
      <c r="F94" s="54"/>
      <c r="G94" s="54"/>
    </row>
    <row r="95" spans="1:7" ht="57.6" x14ac:dyDescent="0.3">
      <c r="A95" s="8">
        <v>19</v>
      </c>
      <c r="B95" s="63" t="s">
        <v>36</v>
      </c>
      <c r="C95" s="64" t="s">
        <v>11</v>
      </c>
      <c r="D95" s="65">
        <v>2</v>
      </c>
      <c r="E95" s="18"/>
      <c r="F95" s="18"/>
      <c r="G95" s="55">
        <v>2</v>
      </c>
    </row>
    <row r="96" spans="1:7" ht="14.4" x14ac:dyDescent="0.3">
      <c r="A96" s="8"/>
      <c r="B96" s="63"/>
      <c r="C96" s="64"/>
      <c r="D96" s="65"/>
      <c r="E96" s="18"/>
      <c r="F96" s="18"/>
      <c r="G96" s="55"/>
    </row>
    <row r="97" spans="1:7" ht="43.2" x14ac:dyDescent="0.3">
      <c r="A97" s="8">
        <v>20</v>
      </c>
      <c r="B97" s="63" t="s">
        <v>37</v>
      </c>
      <c r="C97" s="64"/>
      <c r="D97" s="65"/>
      <c r="E97" s="18"/>
      <c r="F97" s="18"/>
      <c r="G97" s="18"/>
    </row>
    <row r="98" spans="1:7" ht="14.4" x14ac:dyDescent="0.3">
      <c r="A98" s="8"/>
      <c r="B98" s="70" t="s">
        <v>54</v>
      </c>
      <c r="C98" s="64" t="s">
        <v>53</v>
      </c>
      <c r="D98" s="67">
        <v>1</v>
      </c>
      <c r="E98" s="54">
        <v>7</v>
      </c>
      <c r="F98" s="54">
        <v>70</v>
      </c>
      <c r="G98" s="54">
        <f>D98*E98*F98</f>
        <v>490</v>
      </c>
    </row>
    <row r="99" spans="1:7" ht="14.4" x14ac:dyDescent="0.3">
      <c r="A99" s="8"/>
      <c r="B99" s="70"/>
      <c r="C99" s="64"/>
      <c r="D99" s="67"/>
      <c r="E99" s="54"/>
      <c r="F99" s="54"/>
      <c r="G99" s="54"/>
    </row>
    <row r="100" spans="1:7" ht="14.4" x14ac:dyDescent="0.3">
      <c r="A100" s="8"/>
      <c r="B100" s="70"/>
      <c r="C100" s="64"/>
      <c r="D100" s="67"/>
      <c r="E100" s="54"/>
      <c r="F100" s="56" t="s">
        <v>21</v>
      </c>
      <c r="G100" s="56">
        <f>SUM(G98:G99)</f>
        <v>490</v>
      </c>
    </row>
  </sheetData>
  <protectedRanges>
    <protectedRange sqref="F3" name="Range1_1_1_1"/>
  </protectedRanges>
  <pageMargins left="0.2" right="0.2" top="0.75" bottom="0.5" header="0.3" footer="0.3"/>
  <pageSetup scale="95" orientation="portrait" horizontalDpi="1200" verticalDpi="1200" r:id="rId1"/>
  <headerFooter>
    <oddHeader>&amp;C&amp;"+,Bold"&amp;18&amp;UIntercare Enterprise</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5F7679-68B5-4876-A877-BC8BC9EF3342}"/>
</file>

<file path=customXml/itemProps2.xml><?xml version="1.0" encoding="utf-8"?>
<ds:datastoreItem xmlns:ds="http://schemas.openxmlformats.org/officeDocument/2006/customXml" ds:itemID="{DB2154F1-6141-463F-A81B-B250FC81D366}"/>
</file>

<file path=customXml/itemProps3.xml><?xml version="1.0" encoding="utf-8"?>
<ds:datastoreItem xmlns:ds="http://schemas.openxmlformats.org/officeDocument/2006/customXml" ds:itemID="{409F4796-D2C4-43E6-B715-5E176442C6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Bill</vt:lpstr>
      <vt:lpstr>MB</vt:lpstr>
      <vt:lpstr>Bill!Print_Titles</vt:lpstr>
      <vt:lpstr>MB!Print_Titles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2024-11-03T08:36:48Z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0x010100B2607D605F803F429EC742EC90162634</vt:lpwstr>
  </property>
</Properties>
</file>